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5AFCF79D-AD36-44DC-8606-3DA1E41B00EA}"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1G'!$A$7:$M$165</definedName>
    <definedName name="_xlnm._FilterDatabase" localSheetId="1" hidden="1">'Annexe 1B Liste Bio et Egalim'!$A$8:$F$107</definedName>
    <definedName name="_xlnm._FilterDatabase" localSheetId="2" hidden="1">'Annexe 2 Prix 4G 5G'!$A$7:$XCQ$70</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1G'!$A$1:$M$172</definedName>
    <definedName name="_xlnm.Print_Area" localSheetId="1">'Annexe 1B Liste Bio et Egalim'!$A$1:$J$116</definedName>
    <definedName name="_xlnm.Print_Area" localSheetId="2">'Annexe 2 Prix 4G 5G'!$A$1:$N$83</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3" i="5"/>
  <c r="A4" i="2"/>
  <c r="A4" i="9"/>
</calcChain>
</file>

<file path=xl/sharedStrings.xml><?xml version="1.0" encoding="utf-8"?>
<sst xmlns="http://schemas.openxmlformats.org/spreadsheetml/2006/main" count="1711" uniqueCount="423">
  <si>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</si>
  <si>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</si>
  <si>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</si>
  <si>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</si>
  <si>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</si>
  <si>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</si>
  <si>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</si>
  <si>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</si>
  <si>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</si>
  <si>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</si>
  <si>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</si>
  <si>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</si>
  <si>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</si>
  <si>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</si>
  <si>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</si>
  <si>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</si>
  <si>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</si>
  <si>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</si>
  <si>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</si>
  <si>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</si>
  <si>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</si>
  <si>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</si>
  <si>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</si>
  <si>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</si>
  <si>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</si>
  <si>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</si>
  <si>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</si>
  <si>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</si>
  <si>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</si>
  <si>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</si>
  <si>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</si>
  <si>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</si>
  <si>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</si>
  <si>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</si>
  <si>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</si>
  <si>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</si>
  <si>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</si>
  <si>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</si>
  <si>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</si>
  <si>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</si>
  <si>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</si>
  <si>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</si>
  <si>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</si>
  <si>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</si>
  <si>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</si>
  <si>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</si>
  <si>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</si>
  <si>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</si>
  <si>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</si>
  <si>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</si>
  <si>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</si>
  <si>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</si>
  <si>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</si>
  <si>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</si>
  <si>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</si>
  <si>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</si>
  <si>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</si>
  <si>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</si>
  <si>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</si>
  <si>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</si>
  <si>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</si>
  <si>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</si>
  <si>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</si>
  <si>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</si>
  <si>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</si>
  <si>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</si>
  <si>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</si>
  <si>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</si>
  <si>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</si>
  <si>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</si>
  <si>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</si>
  <si>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</si>
  <si>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</si>
  <si>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</si>
  <si>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</si>
  <si>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</si>
  <si>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</si>
  <si>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</si>
  <si>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</si>
  <si>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</si>
  <si>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</si>
  <si>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</si>
  <si>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</si>
  <si>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</si>
  <si>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</si>
  <si>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</si>
  <si>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</si>
  <si>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</si>
  <si>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</si>
  <si>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</si>
  <si>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</si>
  <si>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</si>
  <si>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</si>
  <si>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</si>
  <si>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</si>
  <si>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</si>
  <si>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</si>
  <si>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</si>
  <si>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</si>
  <si>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</si>
  <si>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</si>
  <si>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</si>
  <si>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</si>
  <si>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</si>
  <si>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</si>
  <si>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</si>
  <si>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</si>
  <si>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</si>
  <si>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</si>
  <si>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</si>
  <si>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</si>
  <si>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</si>
  <si>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</si>
  <si>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</si>
  <si>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</si>
  <si>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</si>
  <si>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</si>
  <si>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200g à 1kg</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</si>
  <si>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</si>
  <si>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</si>
  <si>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</si>
  <si>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</si>
  <si>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</si>
  <si>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</si>
  <si>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</si>
  <si>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</si>
  <si>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</si>
  <si>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</si>
  <si>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</si>
  <si>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</si>
  <si>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</si>
  <si>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</si>
  <si>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</si>
  <si>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</si>
  <si>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</si>
  <si>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</si>
  <si>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</si>
  <si>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</si>
  <si>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</si>
  <si>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</si>
  <si>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</si>
  <si>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</si>
  <si>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ANETH</t>
  </si>
  <si>
    <t>BASILIC</t>
  </si>
  <si>
    <t>CERFEUIL</t>
  </si>
  <si>
    <t>CHOU BLANC</t>
  </si>
  <si>
    <t>CHOU BROCOLI</t>
  </si>
  <si>
    <t>CIBOULETTE</t>
  </si>
  <si>
    <t>CONCOMBRE</t>
  </si>
  <si>
    <t>CORIANDRE</t>
  </si>
  <si>
    <t>COURGE BUTTERNUT</t>
  </si>
  <si>
    <t>COURGE POTIMARRON</t>
  </si>
  <si>
    <t>COURGETTE JAUNE</t>
  </si>
  <si>
    <t>LAURIER</t>
  </si>
  <si>
    <t>MANGUES</t>
  </si>
  <si>
    <t>MELONS TYPE CHARENTAIS</t>
  </si>
  <si>
    <t>MENTHE</t>
  </si>
  <si>
    <t>NAVETS</t>
  </si>
  <si>
    <t>ORANGES DE TABLE</t>
  </si>
  <si>
    <t>PANAIS</t>
  </si>
  <si>
    <t>PERSIL PLAT</t>
  </si>
  <si>
    <t>POIREAUX</t>
  </si>
  <si>
    <t>POMELOS</t>
  </si>
  <si>
    <t>POMMES DE TERRE</t>
  </si>
  <si>
    <t>RAISINS</t>
  </si>
  <si>
    <t>THYM</t>
  </si>
  <si>
    <t>CONVENTIONNEL</t>
  </si>
  <si>
    <t>EGALIM</t>
  </si>
  <si>
    <t>Type de production</t>
  </si>
  <si>
    <t>Quantités estimatives annuelles, en kg</t>
  </si>
  <si>
    <t>Conditionnement du candidat</t>
  </si>
  <si>
    <t>Calibre ou poids</t>
  </si>
  <si>
    <t xml:space="preserve">AIL PELÉ </t>
  </si>
  <si>
    <t xml:space="preserve">CAROTTE BATONNET </t>
  </si>
  <si>
    <t>CAROTTE ÉBOUTÉE</t>
  </si>
  <si>
    <t>CAROTTE RAPÉE</t>
  </si>
  <si>
    <t>CAROTTE RONDELLE</t>
  </si>
  <si>
    <t>CHOU BLANC ÉMINCÉ</t>
  </si>
  <si>
    <t>CHOU ROUGE ÉMINCÉ</t>
  </si>
  <si>
    <t>COLESLAW</t>
  </si>
  <si>
    <t xml:space="preserve">COURGETTE BATONNET </t>
  </si>
  <si>
    <t>COURGETTE CUBE</t>
  </si>
  <si>
    <t>NAVET QUARTIER</t>
  </si>
  <si>
    <t>OIGNON JAUNE ÉMINCÉ</t>
  </si>
  <si>
    <t>POIVRON ROUGE CUBE</t>
  </si>
  <si>
    <t>POIVRON VERT CUBE</t>
  </si>
  <si>
    <t>RADIS ROND ÉQUEUTÉ</t>
  </si>
  <si>
    <t xml:space="preserve">SALADE DE FRUITS POMELO ROUGE SEGMENTS </t>
  </si>
  <si>
    <t>SALADE JEUNES POUSSES MESCLUN</t>
  </si>
  <si>
    <t xml:space="preserve">SALADE MACHE </t>
  </si>
  <si>
    <t>SALADE MÉLANGE</t>
  </si>
  <si>
    <t>BETTERAVE CUBE CUITE</t>
  </si>
  <si>
    <t>ENDIVE ENTIÈRE CUITE</t>
  </si>
  <si>
    <t>FRITE 10/10 PRÉFRITE</t>
  </si>
  <si>
    <t>HARICOT ROUGE CUIT</t>
  </si>
  <si>
    <t>LENTILLE VERTE CUITE</t>
  </si>
  <si>
    <t>POMME DE TERRE CUBE PASTEURISÉE</t>
  </si>
  <si>
    <t>POMME DE TERRE LAMELLE PASTEURISÉE</t>
  </si>
  <si>
    <t>4G</t>
  </si>
  <si>
    <t>5G</t>
  </si>
  <si>
    <t>Couverture minimale de 90%</t>
  </si>
  <si>
    <t>Couverture minimale de 100%</t>
  </si>
  <si>
    <t>ABRICOT</t>
  </si>
  <si>
    <t>KIWI</t>
  </si>
  <si>
    <t>PATATE DOUCE</t>
  </si>
  <si>
    <t>AIL BLANC</t>
  </si>
  <si>
    <t>MELONS VERTS</t>
  </si>
  <si>
    <t>MELONS JAUNES</t>
  </si>
  <si>
    <t>PECHES BLANCHES</t>
  </si>
  <si>
    <t>PECHES JAUNES</t>
  </si>
  <si>
    <t>NECTARINES JAUNES</t>
  </si>
  <si>
    <t>NECTARINES BLANCHES</t>
  </si>
  <si>
    <t>Variétés</t>
  </si>
  <si>
    <t>RADIS ROUGES</t>
  </si>
  <si>
    <t>POMMES GOLDEN</t>
  </si>
  <si>
    <t>POMMES GALA</t>
  </si>
  <si>
    <t>POMMES JONAGOLD</t>
  </si>
  <si>
    <t>POMMES GRANNY</t>
  </si>
  <si>
    <t>AGRICULTURE BIOLOGIQUE</t>
  </si>
  <si>
    <t>Variété</t>
  </si>
  <si>
    <t>Poids ou Calibre</t>
  </si>
  <si>
    <t>LOT N°20 (département n°83)</t>
  </si>
  <si>
    <t>Taux d'IC (inclus dans les prix) : 4%</t>
  </si>
  <si>
    <t xml:space="preserve"> / </t>
  </si>
  <si>
    <t>2A</t>
  </si>
  <si>
    <t xml:space="preserve"> /</t>
  </si>
  <si>
    <t>50/70</t>
  </si>
  <si>
    <t xml:space="preserve">ANANAS </t>
  </si>
  <si>
    <t>EXTRA SWEET</t>
  </si>
  <si>
    <t>ASPERGES</t>
  </si>
  <si>
    <t>AUBERGINES</t>
  </si>
  <si>
    <t>AUTRES CHAMPIGNONS</t>
  </si>
  <si>
    <t>AVOCATS</t>
  </si>
  <si>
    <t>BANANES</t>
  </si>
  <si>
    <t>CARAMBOLE</t>
  </si>
  <si>
    <t>CAROTTES</t>
  </si>
  <si>
    <t>CÉLERIS BRANCHE</t>
  </si>
  <si>
    <t>CÉLERIS RAVE</t>
  </si>
  <si>
    <t>CERISES</t>
  </si>
  <si>
    <t>CITRONS</t>
  </si>
  <si>
    <t>CLÉMENTINE</t>
  </si>
  <si>
    <t>COURGETTES</t>
  </si>
  <si>
    <t>ECHALOTE</t>
  </si>
  <si>
    <t>ENDIVES</t>
  </si>
  <si>
    <t>EPINARDS (GRANDES FEUILLES)</t>
  </si>
  <si>
    <t>ESTRAGON</t>
  </si>
  <si>
    <t>FENOUILS</t>
  </si>
  <si>
    <t>FRAMBOISE</t>
  </si>
  <si>
    <t>FRUIT PASSION</t>
  </si>
  <si>
    <t>GROSEILLE</t>
  </si>
  <si>
    <t xml:space="preserve">HARICOT MUNGO </t>
  </si>
  <si>
    <t>OIGNON JAUNE</t>
  </si>
  <si>
    <t>40/60</t>
  </si>
  <si>
    <t>OIGNON ROUGE</t>
  </si>
  <si>
    <t xml:space="preserve">OIGNON ROUGE </t>
  </si>
  <si>
    <t>60/80</t>
  </si>
  <si>
    <t>ORIGAN</t>
  </si>
  <si>
    <t>OSEILLE</t>
  </si>
  <si>
    <t>PAPAYE</t>
  </si>
  <si>
    <t>PASTÈQUE</t>
  </si>
  <si>
    <t>SANS PEPIN</t>
  </si>
  <si>
    <t>PHYSALIS</t>
  </si>
  <si>
    <t>GALA</t>
  </si>
  <si>
    <t>170/200</t>
  </si>
  <si>
    <t>GOLDEN</t>
  </si>
  <si>
    <t>150/180</t>
  </si>
  <si>
    <t>ROMARIN</t>
  </si>
  <si>
    <t>SALADE FRISÉE</t>
  </si>
  <si>
    <t>SALADE ROQUETTE</t>
  </si>
  <si>
    <t>SAUGE</t>
  </si>
  <si>
    <t>TOMATE ALLONGÉE</t>
  </si>
  <si>
    <t>TOMATE COCKTAIL</t>
  </si>
  <si>
    <t>TOMATE RONDE</t>
  </si>
  <si>
    <t>P19</t>
  </si>
  <si>
    <t>FRAISE RONDE</t>
  </si>
  <si>
    <t>CHARENTAIS</t>
  </si>
  <si>
    <t>PIMENT ROUGE</t>
  </si>
  <si>
    <t>POIRE</t>
  </si>
  <si>
    <t>CONFERENCE</t>
  </si>
  <si>
    <t>POIVRON ROUGE</t>
  </si>
  <si>
    <t>GRANNY</t>
  </si>
  <si>
    <t>JONAGOLD</t>
  </si>
  <si>
    <t>PRUNE ROUGE</t>
  </si>
  <si>
    <t>ITALIA</t>
  </si>
  <si>
    <t>RAISIN</t>
  </si>
  <si>
    <t>BATAVIA</t>
  </si>
  <si>
    <t>SALADE</t>
  </si>
  <si>
    <t>57/67</t>
  </si>
  <si>
    <t>BETTERAVE CUBE</t>
  </si>
  <si>
    <t>CHAMPIGNON EMINCÉ</t>
  </si>
  <si>
    <t>CHOU FRISÉ ÉMINCÉ</t>
  </si>
  <si>
    <t>CHOU FRISÉ QUARTIER</t>
  </si>
  <si>
    <t>CONCOMBRE CUBE</t>
  </si>
  <si>
    <t>CONCOMBRE RONDELLE</t>
  </si>
  <si>
    <t>COURGETTE RONDELLE</t>
  </si>
  <si>
    <t>GERME HARICOT MUNGO</t>
  </si>
  <si>
    <t>OIGNON ROUGE ÉMINCÉ</t>
  </si>
  <si>
    <t>POIVRON ROUGE ÉMINCÉ</t>
  </si>
  <si>
    <t>POIVRON VERT ÉMINCÉ</t>
  </si>
  <si>
    <t>SALADE CŒUR FRISÉ</t>
  </si>
  <si>
    <t>SALADE DE FRUITS 4 FRUITS</t>
  </si>
  <si>
    <t>SALADE DE FRUITS ANANAS MORCEAUX</t>
  </si>
  <si>
    <t>SALADE DE FRUITS KIWI CUBE</t>
  </si>
  <si>
    <t>SALADE DE FRUITS MANGUE CUBE</t>
  </si>
  <si>
    <t>SALADE DE FRUITS ORANGE SEGMENTS</t>
  </si>
  <si>
    <t>SALADE MESCLUN</t>
  </si>
  <si>
    <t xml:space="preserve">TOMATE CUBE </t>
  </si>
  <si>
    <t>BETTERAVE ROUGE CUITE</t>
  </si>
  <si>
    <t>CAROTTE ENTIÈRE CUITE</t>
  </si>
  <si>
    <t>CAROTTE RONDELLE CUITE</t>
  </si>
  <si>
    <t>HARICOT FLAGEOLET CUIT</t>
  </si>
  <si>
    <t>POIREAU TRONÇON CUIT</t>
  </si>
  <si>
    <t>POMME DE TERRE CUBE STÉRILISÉE</t>
  </si>
  <si>
    <t>POMME DE TERRE ENTIÈRE PASTEURISÉ</t>
  </si>
  <si>
    <t>POMME DE TERRE LAMELLE STÉRILISÉE</t>
  </si>
  <si>
    <t>POMME DE TERRE QUARTIER STÉRILISÉ</t>
  </si>
  <si>
    <t>2 à 5,5kg</t>
  </si>
  <si>
    <t>3 à 5,5kg</t>
  </si>
  <si>
    <t>4 à 5,5kg</t>
  </si>
  <si>
    <t>5 à 5,5kg</t>
  </si>
  <si>
    <t>6 à 5,5kg</t>
  </si>
  <si>
    <t xml:space="preserve"> Volumétrie sur l’année 2024 de produits EGALIM sur l'ensemble de sa volumétrie globale exprimé en %</t>
  </si>
  <si>
    <t xml:space="preserve">Renseigner la volumétrie sur l’année 2024 de produits EGALIM sur l'ensemble de sa volumétrie globale exprimé en %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</si>
  <si>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</si>
  <si>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</si>
  <si>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</si>
  <si>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</si>
  <si>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</si>
  <si>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</si>
  <si>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</si>
  <si>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</si>
  <si>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</si>
  <si>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</si>
  <si>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SSV TOULON F ET L</t>
  </si>
  <si>
    <t>Base navale de Toulon - porte Castigneau - 83800 Toulon</t>
  </si>
  <si>
    <t>EMD Cercle mixte </t>
  </si>
  <si>
    <t>Avenue Maréchal Galliéni - Quartier Bonaparte - Bat53 - 83300 Draguignan</t>
  </si>
  <si>
    <t>5° BMAT Cantine </t>
  </si>
  <si>
    <t>ZI St Hermentaire - 83300 Draguignan</t>
  </si>
  <si>
    <t>21E RIMA CERCLE MESS</t>
  </si>
  <si>
    <t>Camp Lecocq - 83608 Fréjus</t>
  </si>
  <si>
    <t>GTC CANJUERS REST. EVAT</t>
  </si>
  <si>
    <t xml:space="preserve">83998 Canjuers </t>
  </si>
  <si>
    <t>IGESA ESCALE CASABIANCA</t>
  </si>
  <si>
    <t>Escale Louvois</t>
  </si>
  <si>
    <t>REST ESCALE RONARCH ORD</t>
  </si>
  <si>
    <t>Avenue AMIRAL AUBE</t>
  </si>
  <si>
    <t>IGESA PORQUEROLLES</t>
  </si>
  <si>
    <t>BP1 83400 Porquerolles</t>
  </si>
  <si>
    <t>IGESA SAINT RAPHAEL AGAY</t>
  </si>
  <si>
    <t>Chemin du petit paradis 83530 Agay</t>
  </si>
  <si>
    <t>IGESA PIN DE GALLE</t>
  </si>
  <si>
    <t>295 avenue Weygand 83220 LE PRADET</t>
  </si>
  <si>
    <t>IGESA FREJUS</t>
  </si>
  <si>
    <t>1848 route de Cannes 83600 Fréjus</t>
  </si>
  <si>
    <t>IGESA HYERES</t>
  </si>
  <si>
    <t>Rue Victor Basch 83400 Hyères</t>
  </si>
  <si>
    <t>BAN HYERES</t>
  </si>
  <si>
    <t>Chemin du Palyvestre 83400 HYERES</t>
  </si>
  <si>
    <t>54E RA HYERES</t>
  </si>
  <si>
    <t>Av. du Quinzième Corps, 83400 HYERES</t>
  </si>
  <si>
    <t>DAT GIENS</t>
  </si>
  <si>
    <t>83800 TOULON cedex 9</t>
  </si>
  <si>
    <t>UIISC7 BRIGNOLES</t>
  </si>
  <si>
    <t>1244 route départementale 35 - BP 306 - 83170 BRIGNOLES CEDEX</t>
  </si>
  <si>
    <t xml:space="preserve">A définir </t>
  </si>
  <si>
    <t>IGESA ESCALE MIRABEAU</t>
  </si>
  <si>
    <t>3 rue Mirabeau 83000 TOULON</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</si>
  <si>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</si>
  <si>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</si>
  <si>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</si>
  <si>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</si>
  <si>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</si>
  <si>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</si>
  <si>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</si>
  <si>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</si>
  <si>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</si>
  <si>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</si>
  <si>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</si>
  <si>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</si>
  <si>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</si>
  <si>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</si>
  <si>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</si>
  <si>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</si>
  <si>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</si>
  <si>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</si>
  <si>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</si>
  <si>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</si>
  <si>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</si>
  <si>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</si>
  <si>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</si>
  <si>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</si>
  <si>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</si>
  <si>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</si>
  <si>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</si>
  <si>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</si>
  <si>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</si>
  <si>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</si>
  <si>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</si>
  <si>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</si>
  <si>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</si>
  <si>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</si>
  <si>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</si>
  <si>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</si>
  <si>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</si>
  <si>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</si>
  <si>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</si>
  <si>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</si>
  <si>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</si>
  <si>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</si>
  <si>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</si>
  <si>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</si>
  <si>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</si>
  <si>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</si>
  <si>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</si>
  <si>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</si>
  <si>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</si>
  <si>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</si>
  <si>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</si>
  <si>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POMELOS ROUGE</t>
  </si>
  <si>
    <t>POMMES DE TERRE DE CONSOMMATION</t>
  </si>
  <si>
    <t>AGATA</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</si>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</sst>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60093</xdr:colOff>
      <xdr:row>0</xdr:row>
      <xdr:rowOff>80623</xdr:rowOff>
    </xdr:from>
    <xdr:to>
      <xdr:col>0</xdr:col>
      <xdr:colOff>2325184</xdr:colOff>
      <xdr:row>2</xdr:row>
      <xdr:rowOff>357188</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60093" y="83798"/>
          <a:ext cx="2265091" cy="172277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68"/>
  <sheetViews>
    <sheetView tabSelected="1" view="pageBreakPreview" zoomScale="80" zoomScaleNormal="100" zoomScaleSheetLayoutView="80" workbookViewId="0">
      <selection activeCell="C156" sqref="C156"/>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323</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N°20 (département n°83)</v>
      </c>
      <c r="B4" s="193"/>
      <c r="C4" s="193"/>
      <c r="D4" s="194"/>
      <c r="E4" s="209" t="s">
        <v>128</v>
      </c>
      <c r="F4" s="209"/>
      <c r="G4" s="209"/>
      <c r="H4" s="209"/>
      <c r="I4" s="209"/>
      <c r="J4" s="207" t="s">
        <v>83</v>
      </c>
      <c r="K4" s="208"/>
      <c r="L4" s="210"/>
      <c r="M4" s="211"/>
    </row>
    <row r="5" spans="1:13" ht="51" customHeight="1" thickBot="1" x14ac:dyDescent="0.4">
      <c r="A5" s="195" t="s">
        <v>222</v>
      </c>
      <c r="B5" s="196"/>
      <c r="C5" s="196"/>
      <c r="D5" s="197"/>
      <c r="E5" s="201" t="s">
        <v>136</v>
      </c>
      <c r="F5" s="202"/>
      <c r="G5" s="202"/>
      <c r="H5" s="202"/>
      <c r="I5" s="203"/>
      <c r="J5" s="203"/>
      <c r="K5" s="203"/>
      <c r="L5" s="203"/>
      <c r="M5" s="203"/>
    </row>
    <row r="6" spans="1:13" ht="85" customHeight="1" thickBot="1" x14ac:dyDescent="0.4">
      <c r="A6" s="204" t="s">
        <v>414</v>
      </c>
      <c r="B6" s="205"/>
      <c r="C6" s="205"/>
      <c r="D6" s="206"/>
      <c r="E6" s="212" t="s">
        <v>201</v>
      </c>
      <c r="F6" s="213"/>
      <c r="G6" s="214"/>
      <c r="H6" s="128"/>
      <c r="I6" s="128"/>
      <c r="J6" s="128"/>
      <c r="K6" s="128"/>
      <c r="L6" s="215" t="s">
        <v>93</v>
      </c>
      <c r="M6" s="216"/>
    </row>
    <row r="7" spans="1:13" ht="67.400000000000006" customHeight="1" thickBot="1" x14ac:dyDescent="0.4">
      <c r="A7" s="146" t="s">
        <v>64</v>
      </c>
      <c r="B7" s="147" t="s">
        <v>219</v>
      </c>
      <c r="C7" s="156" t="s">
        <v>220</v>
      </c>
      <c r="D7" s="149" t="s">
        <v>168</v>
      </c>
      <c r="E7" s="154" t="s">
        <v>169</v>
      </c>
      <c r="F7" s="147" t="s">
        <v>212</v>
      </c>
      <c r="G7" s="147" t="s">
        <v>171</v>
      </c>
      <c r="H7" s="148" t="s">
        <v>66</v>
      </c>
      <c r="I7" s="148" t="s">
        <v>72</v>
      </c>
      <c r="J7" s="148" t="s">
        <v>170</v>
      </c>
      <c r="K7" s="148" t="s">
        <v>137</v>
      </c>
      <c r="L7" s="147" t="s">
        <v>94</v>
      </c>
      <c r="M7" s="149" t="s">
        <v>95</v>
      </c>
    </row>
    <row r="8" spans="1:13" s="109" customFormat="1" ht="22.4" customHeight="1" outlineLevel="2" x14ac:dyDescent="0.35">
      <c r="A8" s="155" t="s">
        <v>202</v>
      </c>
      <c r="B8" s="155" t="s">
        <v>223</v>
      </c>
      <c r="C8" s="155" t="s">
        <v>224</v>
      </c>
      <c r="D8" s="155" t="s">
        <v>218</v>
      </c>
      <c r="E8" s="145">
        <v>269.8</v>
      </c>
      <c r="F8" s="150"/>
      <c r="G8" s="150"/>
      <c r="H8" s="137"/>
      <c r="I8" s="136"/>
      <c r="J8" s="134"/>
      <c r="K8" s="134"/>
      <c r="L8" s="134"/>
      <c r="M8" s="135"/>
    </row>
    <row r="9" spans="1:13" s="109" customFormat="1" ht="22.4" customHeight="1" outlineLevel="2" x14ac:dyDescent="0.35">
      <c r="A9" s="142" t="s">
        <v>202</v>
      </c>
      <c r="B9" s="142" t="s">
        <v>223</v>
      </c>
      <c r="C9" s="142" t="s">
        <v>224</v>
      </c>
      <c r="D9" s="142" t="s">
        <v>166</v>
      </c>
      <c r="E9" s="144">
        <v>2694.06</v>
      </c>
      <c r="F9" s="151"/>
      <c r="G9" s="151"/>
      <c r="H9" s="138"/>
      <c r="I9" s="138"/>
      <c r="J9" s="138"/>
      <c r="K9" s="138"/>
      <c r="L9" s="138"/>
      <c r="M9" s="138"/>
    </row>
    <row r="10" spans="1:13" s="109" customFormat="1" ht="22.4" customHeight="1" outlineLevel="2" x14ac:dyDescent="0.35">
      <c r="A10" s="110" t="s">
        <v>202</v>
      </c>
      <c r="B10" s="110" t="s">
        <v>223</v>
      </c>
      <c r="C10" s="110" t="s">
        <v>224</v>
      </c>
      <c r="D10" s="110" t="s">
        <v>167</v>
      </c>
      <c r="E10" s="144">
        <v>1261.6600000000001</v>
      </c>
      <c r="F10" s="151"/>
      <c r="G10" s="151"/>
      <c r="H10" s="138"/>
      <c r="I10" s="138"/>
      <c r="J10" s="138"/>
      <c r="K10" s="138"/>
      <c r="L10" s="138"/>
      <c r="M10" s="138"/>
    </row>
    <row r="11" spans="1:13" s="109" customFormat="1" ht="22.4" customHeight="1" outlineLevel="1" x14ac:dyDescent="0.35">
      <c r="A11" s="143" t="s">
        <v>205</v>
      </c>
      <c r="B11" s="143" t="s">
        <v>225</v>
      </c>
      <c r="C11" s="143" t="s">
        <v>226</v>
      </c>
      <c r="D11" s="143" t="s">
        <v>218</v>
      </c>
      <c r="E11" s="144">
        <v>1300</v>
      </c>
      <c r="F11" s="151"/>
      <c r="G11" s="151"/>
      <c r="H11" s="138"/>
      <c r="I11" s="138"/>
      <c r="J11" s="138"/>
      <c r="K11" s="138"/>
      <c r="L11" s="138"/>
      <c r="M11" s="138"/>
    </row>
    <row r="12" spans="1:13" s="109" customFormat="1" ht="22.4" customHeight="1" outlineLevel="1" x14ac:dyDescent="0.35">
      <c r="A12" s="142" t="s">
        <v>205</v>
      </c>
      <c r="B12" s="142" t="s">
        <v>225</v>
      </c>
      <c r="C12" s="142" t="s">
        <v>226</v>
      </c>
      <c r="D12" s="142" t="s">
        <v>166</v>
      </c>
      <c r="E12" s="144">
        <v>3000</v>
      </c>
      <c r="F12" s="151"/>
      <c r="G12" s="151"/>
      <c r="H12" s="138"/>
      <c r="I12" s="138"/>
      <c r="J12" s="138"/>
      <c r="K12" s="138"/>
      <c r="L12" s="138"/>
      <c r="M12" s="138"/>
    </row>
    <row r="13" spans="1:13" s="109" customFormat="1" ht="22.4" customHeight="1" outlineLevel="2" x14ac:dyDescent="0.35">
      <c r="A13" s="143" t="s">
        <v>227</v>
      </c>
      <c r="B13" s="143" t="s">
        <v>228</v>
      </c>
      <c r="C13" s="143" t="s">
        <v>225</v>
      </c>
      <c r="D13" s="143" t="s">
        <v>218</v>
      </c>
      <c r="E13" s="144">
        <v>209.4</v>
      </c>
      <c r="F13" s="151"/>
      <c r="G13" s="151"/>
      <c r="H13" s="138"/>
      <c r="I13" s="138"/>
      <c r="J13" s="138"/>
      <c r="K13" s="138"/>
      <c r="L13" s="138"/>
      <c r="M13" s="138"/>
    </row>
    <row r="14" spans="1:13" s="109" customFormat="1" ht="22.4" customHeight="1" outlineLevel="1" x14ac:dyDescent="0.35">
      <c r="A14" s="110" t="s">
        <v>227</v>
      </c>
      <c r="B14" s="110" t="s">
        <v>228</v>
      </c>
      <c r="C14" s="110" t="s">
        <v>225</v>
      </c>
      <c r="D14" s="110" t="s">
        <v>167</v>
      </c>
      <c r="E14" s="144">
        <v>18377.670000000002</v>
      </c>
      <c r="F14" s="151"/>
      <c r="G14" s="151"/>
      <c r="H14" s="138"/>
      <c r="I14" s="138"/>
      <c r="J14" s="138"/>
      <c r="K14" s="138"/>
      <c r="L14" s="138"/>
      <c r="M14" s="138"/>
    </row>
    <row r="15" spans="1:13" s="109" customFormat="1" ht="22.4" customHeight="1" outlineLevel="1" x14ac:dyDescent="0.35">
      <c r="A15" s="110" t="s">
        <v>142</v>
      </c>
      <c r="B15" s="110" t="s">
        <v>225</v>
      </c>
      <c r="C15" s="110" t="s">
        <v>225</v>
      </c>
      <c r="D15" s="110" t="s">
        <v>167</v>
      </c>
      <c r="E15" s="144">
        <v>1513</v>
      </c>
      <c r="F15" s="151"/>
      <c r="G15" s="151"/>
      <c r="H15" s="138"/>
      <c r="I15" s="138"/>
      <c r="J15" s="138"/>
      <c r="K15" s="138"/>
      <c r="L15" s="138"/>
      <c r="M15" s="138"/>
    </row>
    <row r="16" spans="1:13" s="109" customFormat="1" ht="22.4" customHeight="1" outlineLevel="2" x14ac:dyDescent="0.35">
      <c r="A16" s="142" t="s">
        <v>229</v>
      </c>
      <c r="B16" s="142" t="s">
        <v>225</v>
      </c>
      <c r="C16" s="142" t="s">
        <v>225</v>
      </c>
      <c r="D16" s="142" t="s">
        <v>166</v>
      </c>
      <c r="E16" s="144">
        <v>170.49999999999997</v>
      </c>
      <c r="F16" s="151"/>
      <c r="G16" s="151"/>
      <c r="H16" s="138"/>
      <c r="I16" s="138"/>
      <c r="J16" s="138"/>
      <c r="K16" s="138"/>
      <c r="L16" s="138"/>
      <c r="M16" s="138"/>
    </row>
    <row r="17" spans="1:13" s="109" customFormat="1" ht="22.4" customHeight="1" outlineLevel="1" x14ac:dyDescent="0.35">
      <c r="A17" s="143" t="s">
        <v>230</v>
      </c>
      <c r="B17" s="143" t="s">
        <v>225</v>
      </c>
      <c r="C17" s="143" t="s">
        <v>225</v>
      </c>
      <c r="D17" s="143" t="s">
        <v>218</v>
      </c>
      <c r="E17" s="144">
        <v>2734.3</v>
      </c>
      <c r="F17" s="151"/>
      <c r="G17" s="151"/>
      <c r="H17" s="138"/>
      <c r="I17" s="138"/>
      <c r="J17" s="138"/>
      <c r="K17" s="138"/>
      <c r="L17" s="138"/>
      <c r="M17" s="138"/>
    </row>
    <row r="18" spans="1:13" s="109" customFormat="1" ht="22.4" customHeight="1" outlineLevel="1" x14ac:dyDescent="0.35">
      <c r="A18" s="142" t="s">
        <v>230</v>
      </c>
      <c r="B18" s="142" t="s">
        <v>225</v>
      </c>
      <c r="C18" s="142" t="s">
        <v>225</v>
      </c>
      <c r="D18" s="142" t="s">
        <v>166</v>
      </c>
      <c r="E18" s="144">
        <v>2915.76</v>
      </c>
      <c r="F18" s="151"/>
      <c r="G18" s="151"/>
      <c r="H18" s="138"/>
      <c r="I18" s="138"/>
      <c r="J18" s="138"/>
      <c r="K18" s="138"/>
      <c r="L18" s="138"/>
      <c r="M18" s="138"/>
    </row>
    <row r="19" spans="1:13" s="109" customFormat="1" ht="22.4" customHeight="1" outlineLevel="1" x14ac:dyDescent="0.35">
      <c r="A19" s="110" t="s">
        <v>231</v>
      </c>
      <c r="B19" s="110" t="s">
        <v>225</v>
      </c>
      <c r="C19" s="110" t="s">
        <v>225</v>
      </c>
      <c r="D19" s="110" t="s">
        <v>167</v>
      </c>
      <c r="E19" s="144">
        <v>8431.5</v>
      </c>
      <c r="F19" s="151"/>
      <c r="G19" s="151"/>
      <c r="H19" s="138"/>
      <c r="I19" s="138"/>
      <c r="J19" s="138"/>
      <c r="K19" s="138"/>
      <c r="L19" s="138"/>
      <c r="M19" s="138"/>
    </row>
    <row r="20" spans="1:13" s="109" customFormat="1" ht="22.4" customHeight="1" outlineLevel="1" x14ac:dyDescent="0.35">
      <c r="A20" s="110" t="s">
        <v>232</v>
      </c>
      <c r="B20" s="110" t="s">
        <v>225</v>
      </c>
      <c r="C20" s="110" t="s">
        <v>225</v>
      </c>
      <c r="D20" s="110" t="s">
        <v>167</v>
      </c>
      <c r="E20" s="144">
        <v>5091.66</v>
      </c>
      <c r="F20" s="151"/>
      <c r="G20" s="151"/>
      <c r="H20" s="138"/>
      <c r="I20" s="138"/>
      <c r="J20" s="138"/>
      <c r="K20" s="138"/>
      <c r="L20" s="138"/>
      <c r="M20" s="138"/>
    </row>
    <row r="21" spans="1:13" s="109" customFormat="1" ht="22.4" customHeight="1" outlineLevel="1" x14ac:dyDescent="0.35">
      <c r="A21" s="143" t="s">
        <v>233</v>
      </c>
      <c r="B21" s="143" t="s">
        <v>225</v>
      </c>
      <c r="C21" s="143" t="s">
        <v>273</v>
      </c>
      <c r="D21" s="143" t="s">
        <v>218</v>
      </c>
      <c r="E21" s="144">
        <v>17437.920000000006</v>
      </c>
      <c r="F21" s="151"/>
      <c r="G21" s="151"/>
      <c r="H21" s="138"/>
      <c r="I21" s="138"/>
      <c r="J21" s="138"/>
      <c r="K21" s="138"/>
      <c r="L21" s="138"/>
      <c r="M21" s="138"/>
    </row>
    <row r="22" spans="1:13" s="109" customFormat="1" ht="22.4" customHeight="1" outlineLevel="1" x14ac:dyDescent="0.35">
      <c r="A22" s="110" t="s">
        <v>233</v>
      </c>
      <c r="B22" s="110" t="s">
        <v>225</v>
      </c>
      <c r="C22" s="110" t="s">
        <v>273</v>
      </c>
      <c r="D22" s="110" t="s">
        <v>167</v>
      </c>
      <c r="E22" s="144">
        <v>44813.739999999991</v>
      </c>
      <c r="F22" s="151"/>
      <c r="G22" s="151"/>
      <c r="H22" s="138"/>
      <c r="I22" s="138"/>
      <c r="J22" s="138"/>
      <c r="K22" s="138"/>
      <c r="L22" s="138"/>
      <c r="M22" s="138"/>
    </row>
    <row r="23" spans="1:13" s="109" customFormat="1" ht="22.4" customHeight="1" outlineLevel="1" x14ac:dyDescent="0.35">
      <c r="A23" s="142" t="s">
        <v>143</v>
      </c>
      <c r="B23" s="142" t="s">
        <v>225</v>
      </c>
      <c r="C23" s="142" t="s">
        <v>225</v>
      </c>
      <c r="D23" s="142" t="s">
        <v>166</v>
      </c>
      <c r="E23" s="144">
        <v>239</v>
      </c>
      <c r="F23" s="151"/>
      <c r="G23" s="151"/>
      <c r="H23" s="138"/>
      <c r="I23" s="138"/>
      <c r="J23" s="138"/>
      <c r="K23" s="138"/>
      <c r="L23" s="138"/>
      <c r="M23" s="138"/>
    </row>
    <row r="24" spans="1:13" s="109" customFormat="1" ht="22.4" customHeight="1" outlineLevel="1" x14ac:dyDescent="0.35">
      <c r="A24" s="110" t="s">
        <v>143</v>
      </c>
      <c r="B24" s="110" t="s">
        <v>225</v>
      </c>
      <c r="C24" s="110" t="s">
        <v>225</v>
      </c>
      <c r="D24" s="110" t="s">
        <v>167</v>
      </c>
      <c r="E24" s="144">
        <v>4194</v>
      </c>
      <c r="F24" s="151"/>
      <c r="G24" s="151"/>
      <c r="H24" s="138"/>
      <c r="I24" s="138"/>
      <c r="J24" s="138"/>
      <c r="K24" s="138"/>
      <c r="L24" s="138"/>
      <c r="M24" s="138"/>
    </row>
    <row r="25" spans="1:13" s="109" customFormat="1" ht="22.4" customHeight="1" outlineLevel="1" x14ac:dyDescent="0.35">
      <c r="A25" s="142" t="s">
        <v>234</v>
      </c>
      <c r="B25" s="142" t="s">
        <v>225</v>
      </c>
      <c r="C25" s="142" t="s">
        <v>225</v>
      </c>
      <c r="D25" s="142" t="s">
        <v>166</v>
      </c>
      <c r="E25" s="144">
        <v>111.02000000000001</v>
      </c>
      <c r="F25" s="151"/>
      <c r="G25" s="151"/>
      <c r="H25" s="138"/>
      <c r="I25" s="138"/>
      <c r="J25" s="138"/>
      <c r="K25" s="138"/>
      <c r="L25" s="138"/>
      <c r="M25" s="138"/>
    </row>
    <row r="26" spans="1:13" s="109" customFormat="1" ht="22.4" customHeight="1" outlineLevel="1" x14ac:dyDescent="0.35">
      <c r="A26" s="143" t="s">
        <v>235</v>
      </c>
      <c r="B26" s="143" t="s">
        <v>225</v>
      </c>
      <c r="C26" s="143" t="s">
        <v>225</v>
      </c>
      <c r="D26" s="143" t="s">
        <v>218</v>
      </c>
      <c r="E26" s="144">
        <v>5296</v>
      </c>
      <c r="F26" s="151"/>
      <c r="G26" s="151"/>
      <c r="H26" s="138"/>
      <c r="I26" s="138"/>
      <c r="J26" s="138"/>
      <c r="K26" s="138"/>
      <c r="L26" s="138"/>
      <c r="M26" s="138"/>
    </row>
    <row r="27" spans="1:13" s="109" customFormat="1" ht="22.4" customHeight="1" outlineLevel="2" x14ac:dyDescent="0.35">
      <c r="A27" s="142" t="s">
        <v>235</v>
      </c>
      <c r="B27" s="142" t="s">
        <v>225</v>
      </c>
      <c r="C27" s="142" t="s">
        <v>225</v>
      </c>
      <c r="D27" s="142" t="s">
        <v>166</v>
      </c>
      <c r="E27" s="144">
        <v>7731.4</v>
      </c>
      <c r="F27" s="151"/>
      <c r="G27" s="151"/>
      <c r="H27" s="138"/>
      <c r="I27" s="138"/>
      <c r="J27" s="138"/>
      <c r="K27" s="138"/>
      <c r="L27" s="138"/>
      <c r="M27" s="138"/>
    </row>
    <row r="28" spans="1:13" s="109" customFormat="1" ht="22.4" customHeight="1" outlineLevel="1" x14ac:dyDescent="0.35">
      <c r="A28" s="110" t="s">
        <v>235</v>
      </c>
      <c r="B28" s="110" t="s">
        <v>225</v>
      </c>
      <c r="C28" s="110" t="s">
        <v>225</v>
      </c>
      <c r="D28" s="110" t="s">
        <v>167</v>
      </c>
      <c r="E28" s="144">
        <v>18709.300000000003</v>
      </c>
      <c r="F28" s="151"/>
      <c r="G28" s="151"/>
      <c r="H28" s="138"/>
      <c r="I28" s="138"/>
      <c r="J28" s="138"/>
      <c r="K28" s="138"/>
      <c r="L28" s="138"/>
      <c r="M28" s="138"/>
    </row>
    <row r="29" spans="1:13" s="109" customFormat="1" ht="22.4" customHeight="1" outlineLevel="2" x14ac:dyDescent="0.35">
      <c r="A29" s="143" t="s">
        <v>236</v>
      </c>
      <c r="B29" s="143" t="s">
        <v>225</v>
      </c>
      <c r="C29" s="143" t="s">
        <v>225</v>
      </c>
      <c r="D29" s="143" t="s">
        <v>218</v>
      </c>
      <c r="E29" s="144">
        <v>103</v>
      </c>
      <c r="F29" s="151"/>
      <c r="G29" s="151"/>
      <c r="H29" s="138"/>
      <c r="I29" s="138"/>
      <c r="J29" s="138"/>
      <c r="K29" s="138"/>
      <c r="L29" s="138"/>
      <c r="M29" s="138"/>
    </row>
    <row r="30" spans="1:13" s="109" customFormat="1" ht="22.4" customHeight="1" outlineLevel="1" x14ac:dyDescent="0.35">
      <c r="A30" s="142" t="s">
        <v>236</v>
      </c>
      <c r="B30" s="142" t="s">
        <v>225</v>
      </c>
      <c r="C30" s="142" t="s">
        <v>225</v>
      </c>
      <c r="D30" s="142" t="s">
        <v>166</v>
      </c>
      <c r="E30" s="144">
        <v>860.78</v>
      </c>
      <c r="F30" s="151"/>
      <c r="G30" s="151"/>
      <c r="H30" s="138"/>
      <c r="I30" s="138"/>
      <c r="J30" s="138"/>
      <c r="K30" s="138"/>
      <c r="L30" s="138"/>
      <c r="M30" s="138"/>
    </row>
    <row r="31" spans="1:13" s="109" customFormat="1" ht="22.4" customHeight="1" outlineLevel="2" x14ac:dyDescent="0.35">
      <c r="A31" s="110" t="s">
        <v>236</v>
      </c>
      <c r="B31" s="110" t="s">
        <v>225</v>
      </c>
      <c r="C31" s="110" t="s">
        <v>225</v>
      </c>
      <c r="D31" s="110" t="s">
        <v>167</v>
      </c>
      <c r="E31" s="144">
        <v>1091.6000000000001</v>
      </c>
      <c r="F31" s="151"/>
      <c r="G31" s="151"/>
      <c r="H31" s="138"/>
      <c r="I31" s="138"/>
      <c r="J31" s="138"/>
      <c r="K31" s="138"/>
      <c r="L31" s="138"/>
      <c r="M31" s="138"/>
    </row>
    <row r="32" spans="1:13" s="109" customFormat="1" ht="22.4" customHeight="1" outlineLevel="1" x14ac:dyDescent="0.35">
      <c r="A32" s="143" t="s">
        <v>237</v>
      </c>
      <c r="B32" s="143" t="s">
        <v>225</v>
      </c>
      <c r="C32" s="143" t="s">
        <v>225</v>
      </c>
      <c r="D32" s="143" t="s">
        <v>218</v>
      </c>
      <c r="E32" s="144">
        <v>398.8</v>
      </c>
      <c r="F32" s="151"/>
      <c r="G32" s="151"/>
      <c r="H32" s="138"/>
      <c r="I32" s="138"/>
      <c r="J32" s="138"/>
      <c r="K32" s="138"/>
      <c r="L32" s="138"/>
      <c r="M32" s="138"/>
    </row>
    <row r="33" spans="1:13" s="109" customFormat="1" ht="22.4" customHeight="1" outlineLevel="1" x14ac:dyDescent="0.35">
      <c r="A33" s="142" t="s">
        <v>237</v>
      </c>
      <c r="B33" s="142" t="s">
        <v>225</v>
      </c>
      <c r="C33" s="142" t="s">
        <v>225</v>
      </c>
      <c r="D33" s="142" t="s">
        <v>166</v>
      </c>
      <c r="E33" s="144">
        <v>320.42</v>
      </c>
      <c r="F33" s="151"/>
      <c r="G33" s="151"/>
      <c r="H33" s="138"/>
      <c r="I33" s="138"/>
      <c r="J33" s="138"/>
      <c r="K33" s="138"/>
      <c r="L33" s="138"/>
      <c r="M33" s="138"/>
    </row>
    <row r="34" spans="1:13" s="109" customFormat="1" ht="22.4" customHeight="1" outlineLevel="2" x14ac:dyDescent="0.35">
      <c r="A34" s="110" t="s">
        <v>237</v>
      </c>
      <c r="B34" s="110" t="s">
        <v>225</v>
      </c>
      <c r="C34" s="110" t="s">
        <v>225</v>
      </c>
      <c r="D34" s="110" t="s">
        <v>167</v>
      </c>
      <c r="E34" s="144">
        <v>3473.88</v>
      </c>
      <c r="F34" s="151"/>
      <c r="G34" s="151"/>
      <c r="H34" s="138"/>
      <c r="I34" s="138"/>
      <c r="J34" s="138"/>
      <c r="K34" s="138"/>
      <c r="L34" s="138"/>
      <c r="M34" s="138"/>
    </row>
    <row r="35" spans="1:13" s="109" customFormat="1" ht="22.4" customHeight="1" outlineLevel="1" x14ac:dyDescent="0.35">
      <c r="A35" s="142" t="s">
        <v>144</v>
      </c>
      <c r="B35" s="142" t="s">
        <v>225</v>
      </c>
      <c r="C35" s="142" t="s">
        <v>225</v>
      </c>
      <c r="D35" s="142" t="s">
        <v>166</v>
      </c>
      <c r="E35" s="144">
        <v>157</v>
      </c>
      <c r="F35" s="151"/>
      <c r="G35" s="151"/>
      <c r="H35" s="138"/>
      <c r="I35" s="138"/>
      <c r="J35" s="138"/>
      <c r="K35" s="138"/>
      <c r="L35" s="138"/>
      <c r="M35" s="138"/>
    </row>
    <row r="36" spans="1:13" s="109" customFormat="1" ht="22.4" customHeight="1" outlineLevel="1" x14ac:dyDescent="0.35">
      <c r="A36" s="110" t="s">
        <v>144</v>
      </c>
      <c r="B36" s="110" t="s">
        <v>225</v>
      </c>
      <c r="C36" s="110" t="s">
        <v>225</v>
      </c>
      <c r="D36" s="110" t="s">
        <v>167</v>
      </c>
      <c r="E36" s="144">
        <v>1471</v>
      </c>
      <c r="F36" s="151"/>
      <c r="G36" s="151"/>
      <c r="H36" s="138"/>
      <c r="I36" s="138"/>
      <c r="J36" s="138"/>
      <c r="K36" s="138"/>
      <c r="L36" s="138"/>
      <c r="M36" s="138"/>
    </row>
    <row r="37" spans="1:13" s="109" customFormat="1" ht="22.4" customHeight="1" outlineLevel="2" x14ac:dyDescent="0.35">
      <c r="A37" s="142" t="s">
        <v>238</v>
      </c>
      <c r="B37" s="142" t="s">
        <v>225</v>
      </c>
      <c r="C37" s="142" t="s">
        <v>225</v>
      </c>
      <c r="D37" s="142" t="s">
        <v>166</v>
      </c>
      <c r="E37" s="144">
        <v>331.8</v>
      </c>
      <c r="F37" s="151"/>
      <c r="G37" s="151"/>
      <c r="H37" s="138"/>
      <c r="I37" s="138"/>
      <c r="J37" s="138"/>
      <c r="K37" s="138"/>
      <c r="L37" s="138"/>
      <c r="M37" s="138"/>
    </row>
    <row r="38" spans="1:13" s="109" customFormat="1" ht="22.4" customHeight="1" outlineLevel="1" x14ac:dyDescent="0.35">
      <c r="A38" s="142" t="s">
        <v>146</v>
      </c>
      <c r="B38" s="142" t="s">
        <v>225</v>
      </c>
      <c r="C38" s="142" t="s">
        <v>225</v>
      </c>
      <c r="D38" s="142" t="s">
        <v>166</v>
      </c>
      <c r="E38" s="144">
        <v>285.5</v>
      </c>
      <c r="F38" s="151"/>
      <c r="G38" s="151"/>
      <c r="H38" s="138"/>
      <c r="I38" s="138"/>
      <c r="J38" s="138"/>
      <c r="K38" s="138"/>
      <c r="L38" s="138"/>
      <c r="M38" s="138"/>
    </row>
    <row r="39" spans="1:13" s="109" customFormat="1" ht="22.4" customHeight="1" outlineLevel="1" x14ac:dyDescent="0.35">
      <c r="A39" s="143" t="s">
        <v>145</v>
      </c>
      <c r="B39" s="143" t="s">
        <v>225</v>
      </c>
      <c r="C39" s="143" t="s">
        <v>225</v>
      </c>
      <c r="D39" s="143" t="s">
        <v>218</v>
      </c>
      <c r="E39" s="144">
        <v>1957.1999999999998</v>
      </c>
      <c r="F39" s="151"/>
      <c r="G39" s="151"/>
      <c r="H39" s="138"/>
      <c r="I39" s="138"/>
      <c r="J39" s="138"/>
      <c r="K39" s="138"/>
      <c r="L39" s="138"/>
      <c r="M39" s="138"/>
    </row>
    <row r="40" spans="1:13" s="109" customFormat="1" ht="22.4" customHeight="1" outlineLevel="2" x14ac:dyDescent="0.35">
      <c r="A40" s="142" t="s">
        <v>145</v>
      </c>
      <c r="B40" s="142" t="s">
        <v>225</v>
      </c>
      <c r="C40" s="142" t="s">
        <v>225</v>
      </c>
      <c r="D40" s="142" t="s">
        <v>166</v>
      </c>
      <c r="E40" s="144">
        <v>17369.880000000012</v>
      </c>
      <c r="F40" s="151"/>
      <c r="G40" s="151"/>
      <c r="H40" s="138"/>
      <c r="I40" s="138"/>
      <c r="J40" s="138"/>
      <c r="K40" s="138"/>
      <c r="L40" s="138"/>
      <c r="M40" s="138"/>
    </row>
    <row r="41" spans="1:13" s="109" customFormat="1" ht="22.4" customHeight="1" outlineLevel="1" x14ac:dyDescent="0.35">
      <c r="A41" s="110" t="s">
        <v>145</v>
      </c>
      <c r="B41" s="110" t="s">
        <v>225</v>
      </c>
      <c r="C41" s="110" t="s">
        <v>225</v>
      </c>
      <c r="D41" s="110" t="s">
        <v>167</v>
      </c>
      <c r="E41" s="144">
        <v>6236.0999999999995</v>
      </c>
      <c r="F41" s="151"/>
      <c r="G41" s="151"/>
      <c r="H41" s="138"/>
      <c r="I41" s="138"/>
      <c r="J41" s="138"/>
      <c r="K41" s="138"/>
      <c r="L41" s="138"/>
      <c r="M41" s="138"/>
    </row>
    <row r="42" spans="1:13" s="109" customFormat="1" ht="22.4" customHeight="1" outlineLevel="1" x14ac:dyDescent="0.35">
      <c r="A42" s="142" t="s">
        <v>147</v>
      </c>
      <c r="B42" s="142" t="s">
        <v>225</v>
      </c>
      <c r="C42" s="142" t="s">
        <v>225</v>
      </c>
      <c r="D42" s="142" t="s">
        <v>166</v>
      </c>
      <c r="E42" s="144">
        <v>1820</v>
      </c>
      <c r="F42" s="151"/>
      <c r="G42" s="151"/>
      <c r="H42" s="138"/>
      <c r="I42" s="138"/>
      <c r="J42" s="138"/>
      <c r="K42" s="138"/>
      <c r="L42" s="138"/>
      <c r="M42" s="138"/>
    </row>
    <row r="43" spans="1:13" s="109" customFormat="1" ht="22.4" customHeight="1" outlineLevel="2" x14ac:dyDescent="0.35">
      <c r="A43" s="110" t="s">
        <v>147</v>
      </c>
      <c r="B43" s="110" t="s">
        <v>225</v>
      </c>
      <c r="C43" s="110" t="s">
        <v>225</v>
      </c>
      <c r="D43" s="110" t="s">
        <v>167</v>
      </c>
      <c r="E43" s="144">
        <v>1895</v>
      </c>
      <c r="F43" s="151"/>
      <c r="G43" s="151"/>
      <c r="H43" s="138"/>
      <c r="I43" s="138"/>
      <c r="J43" s="138"/>
      <c r="K43" s="138"/>
      <c r="L43" s="138"/>
      <c r="M43" s="138"/>
    </row>
    <row r="44" spans="1:13" s="109" customFormat="1" ht="22.4" customHeight="1" outlineLevel="1" x14ac:dyDescent="0.35">
      <c r="A44" s="143" t="s">
        <v>239</v>
      </c>
      <c r="B44" s="143" t="s">
        <v>225</v>
      </c>
      <c r="C44" s="143" t="s">
        <v>225</v>
      </c>
      <c r="D44" s="143" t="s">
        <v>218</v>
      </c>
      <c r="E44" s="144">
        <v>1538</v>
      </c>
      <c r="F44" s="151"/>
      <c r="G44" s="151"/>
      <c r="H44" s="138"/>
      <c r="I44" s="138"/>
      <c r="J44" s="138"/>
      <c r="K44" s="138"/>
      <c r="L44" s="138"/>
      <c r="M44" s="138"/>
    </row>
    <row r="45" spans="1:13" s="109" customFormat="1" ht="22.4" customHeight="1" outlineLevel="1" x14ac:dyDescent="0.35">
      <c r="A45" s="142" t="s">
        <v>239</v>
      </c>
      <c r="B45" s="142" t="s">
        <v>225</v>
      </c>
      <c r="C45" s="142" t="s">
        <v>225</v>
      </c>
      <c r="D45" s="142" t="s">
        <v>166</v>
      </c>
      <c r="E45" s="144">
        <v>7842.8400000000011</v>
      </c>
      <c r="F45" s="151"/>
      <c r="G45" s="151"/>
      <c r="H45" s="138"/>
      <c r="I45" s="138"/>
      <c r="J45" s="138"/>
      <c r="K45" s="138"/>
      <c r="L45" s="138"/>
      <c r="M45" s="138"/>
    </row>
    <row r="46" spans="1:13" s="109" customFormat="1" ht="22.4" customHeight="1" outlineLevel="2" x14ac:dyDescent="0.35">
      <c r="A46" s="110" t="s">
        <v>239</v>
      </c>
      <c r="B46" s="110" t="s">
        <v>225</v>
      </c>
      <c r="C46" s="110" t="s">
        <v>225</v>
      </c>
      <c r="D46" s="110" t="s">
        <v>167</v>
      </c>
      <c r="E46" s="144">
        <v>90.899999999999991</v>
      </c>
      <c r="F46" s="151"/>
      <c r="G46" s="151"/>
      <c r="H46" s="138"/>
      <c r="I46" s="138"/>
      <c r="J46" s="138"/>
      <c r="K46" s="138"/>
      <c r="L46" s="138"/>
      <c r="M46" s="138"/>
    </row>
    <row r="47" spans="1:13" s="109" customFormat="1" ht="22.4" customHeight="1" outlineLevel="2" x14ac:dyDescent="0.35">
      <c r="A47" s="143" t="s">
        <v>240</v>
      </c>
      <c r="B47" s="143" t="s">
        <v>225</v>
      </c>
      <c r="C47" s="143" t="s">
        <v>225</v>
      </c>
      <c r="D47" s="143" t="s">
        <v>218</v>
      </c>
      <c r="E47" s="144">
        <v>4274.5</v>
      </c>
      <c r="F47" s="151"/>
      <c r="G47" s="151"/>
      <c r="H47" s="138"/>
      <c r="I47" s="138"/>
      <c r="J47" s="138"/>
      <c r="K47" s="138"/>
      <c r="L47" s="138"/>
      <c r="M47" s="138"/>
    </row>
    <row r="48" spans="1:13" s="109" customFormat="1" ht="22.4" customHeight="1" outlineLevel="2" x14ac:dyDescent="0.35">
      <c r="A48" s="142" t="s">
        <v>240</v>
      </c>
      <c r="B48" s="142" t="s">
        <v>225</v>
      </c>
      <c r="C48" s="142" t="s">
        <v>225</v>
      </c>
      <c r="D48" s="142" t="s">
        <v>166</v>
      </c>
      <c r="E48" s="144">
        <v>14258.849999999993</v>
      </c>
      <c r="F48" s="151"/>
      <c r="G48" s="151"/>
      <c r="H48" s="138"/>
      <c r="I48" s="138"/>
      <c r="J48" s="138"/>
      <c r="K48" s="138"/>
      <c r="L48" s="138"/>
      <c r="M48" s="138"/>
    </row>
    <row r="49" spans="1:13" s="109" customFormat="1" ht="22.4" customHeight="1" outlineLevel="2" x14ac:dyDescent="0.35">
      <c r="A49" s="110" t="s">
        <v>240</v>
      </c>
      <c r="B49" s="110" t="s">
        <v>225</v>
      </c>
      <c r="C49" s="110" t="s">
        <v>225</v>
      </c>
      <c r="D49" s="110" t="s">
        <v>167</v>
      </c>
      <c r="E49" s="144">
        <v>3038.3700000000003</v>
      </c>
      <c r="F49" s="151"/>
      <c r="G49" s="151"/>
      <c r="H49" s="138"/>
      <c r="I49" s="138"/>
      <c r="J49" s="138"/>
      <c r="K49" s="138"/>
      <c r="L49" s="138"/>
      <c r="M49" s="138"/>
    </row>
    <row r="50" spans="1:13" s="109" customFormat="1" ht="22.4" customHeight="1" outlineLevel="2" x14ac:dyDescent="0.35">
      <c r="A50" s="143" t="s">
        <v>148</v>
      </c>
      <c r="B50" s="143" t="s">
        <v>225</v>
      </c>
      <c r="C50" s="143" t="s">
        <v>225</v>
      </c>
      <c r="D50" s="143" t="s">
        <v>218</v>
      </c>
      <c r="E50" s="144">
        <v>741.94</v>
      </c>
      <c r="F50" s="151"/>
      <c r="G50" s="151"/>
      <c r="H50" s="138"/>
      <c r="I50" s="138"/>
      <c r="J50" s="138"/>
      <c r="K50" s="138"/>
      <c r="L50" s="138"/>
      <c r="M50" s="138"/>
    </row>
    <row r="51" spans="1:13" s="109" customFormat="1" ht="22.4" customHeight="1" outlineLevel="2" x14ac:dyDescent="0.35">
      <c r="A51" s="142" t="s">
        <v>148</v>
      </c>
      <c r="B51" s="142" t="s">
        <v>225</v>
      </c>
      <c r="C51" s="142" t="s">
        <v>225</v>
      </c>
      <c r="D51" s="142" t="s">
        <v>166</v>
      </c>
      <c r="E51" s="144">
        <v>7575.5999999999976</v>
      </c>
      <c r="F51" s="151"/>
      <c r="G51" s="151"/>
      <c r="H51" s="138"/>
      <c r="I51" s="138"/>
      <c r="J51" s="138"/>
      <c r="K51" s="138"/>
      <c r="L51" s="138"/>
      <c r="M51" s="138"/>
    </row>
    <row r="52" spans="1:13" s="109" customFormat="1" ht="22.4" customHeight="1" outlineLevel="1" x14ac:dyDescent="0.35">
      <c r="A52" s="110" t="s">
        <v>148</v>
      </c>
      <c r="B52" s="110" t="s">
        <v>225</v>
      </c>
      <c r="C52" s="110" t="s">
        <v>225</v>
      </c>
      <c r="D52" s="110" t="s">
        <v>167</v>
      </c>
      <c r="E52" s="144">
        <v>4379.4800000000005</v>
      </c>
      <c r="F52" s="151"/>
      <c r="G52" s="151"/>
      <c r="H52" s="138"/>
      <c r="I52" s="138"/>
      <c r="J52" s="138"/>
      <c r="K52" s="138"/>
      <c r="L52" s="138"/>
      <c r="M52" s="138"/>
    </row>
    <row r="53" spans="1:13" s="109" customFormat="1" ht="22.4" customHeight="1" outlineLevel="2" x14ac:dyDescent="0.35">
      <c r="A53" s="142" t="s">
        <v>149</v>
      </c>
      <c r="B53" s="142" t="s">
        <v>225</v>
      </c>
      <c r="C53" s="142" t="s">
        <v>225</v>
      </c>
      <c r="D53" s="142" t="s">
        <v>166</v>
      </c>
      <c r="E53" s="144">
        <v>241</v>
      </c>
      <c r="F53" s="151"/>
      <c r="G53" s="151"/>
      <c r="H53" s="138"/>
      <c r="I53" s="138"/>
      <c r="J53" s="138"/>
      <c r="K53" s="138"/>
      <c r="L53" s="138"/>
      <c r="M53" s="138"/>
    </row>
    <row r="54" spans="1:13" s="109" customFormat="1" ht="22.4" customHeight="1" outlineLevel="1" x14ac:dyDescent="0.35">
      <c r="A54" s="110" t="s">
        <v>149</v>
      </c>
      <c r="B54" s="110" t="s">
        <v>225</v>
      </c>
      <c r="C54" s="110" t="s">
        <v>225</v>
      </c>
      <c r="D54" s="110" t="s">
        <v>167</v>
      </c>
      <c r="E54" s="144">
        <v>4220</v>
      </c>
      <c r="F54" s="151"/>
      <c r="G54" s="151"/>
      <c r="H54" s="138"/>
      <c r="I54" s="138"/>
      <c r="J54" s="138"/>
      <c r="K54" s="138"/>
      <c r="L54" s="138"/>
      <c r="M54" s="138"/>
    </row>
    <row r="55" spans="1:13" s="109" customFormat="1" ht="22.4" customHeight="1" outlineLevel="1" x14ac:dyDescent="0.35">
      <c r="A55" s="142" t="s">
        <v>150</v>
      </c>
      <c r="B55" s="142" t="s">
        <v>225</v>
      </c>
      <c r="C55" s="142" t="s">
        <v>225</v>
      </c>
      <c r="D55" s="142" t="s">
        <v>166</v>
      </c>
      <c r="E55" s="144">
        <v>1524.93</v>
      </c>
      <c r="F55" s="151"/>
      <c r="G55" s="151"/>
      <c r="H55" s="138"/>
      <c r="I55" s="138"/>
      <c r="J55" s="138"/>
      <c r="K55" s="138"/>
      <c r="L55" s="138"/>
      <c r="M55" s="138"/>
    </row>
    <row r="56" spans="1:13" s="109" customFormat="1" ht="22.4" customHeight="1" outlineLevel="2" x14ac:dyDescent="0.35">
      <c r="A56" s="110" t="s">
        <v>150</v>
      </c>
      <c r="B56" s="110" t="s">
        <v>225</v>
      </c>
      <c r="C56" s="110" t="s">
        <v>225</v>
      </c>
      <c r="D56" s="110" t="s">
        <v>167</v>
      </c>
      <c r="E56" s="144">
        <v>2439.09</v>
      </c>
      <c r="F56" s="151"/>
      <c r="G56" s="151"/>
      <c r="H56" s="138"/>
      <c r="I56" s="138"/>
      <c r="J56" s="138"/>
      <c r="K56" s="138"/>
      <c r="L56" s="138"/>
      <c r="M56" s="138"/>
    </row>
    <row r="57" spans="1:13" s="109" customFormat="1" ht="22.4" customHeight="1" outlineLevel="1" x14ac:dyDescent="0.35">
      <c r="A57" s="142" t="s">
        <v>151</v>
      </c>
      <c r="B57" s="142" t="s">
        <v>225</v>
      </c>
      <c r="C57" s="142" t="s">
        <v>225</v>
      </c>
      <c r="D57" s="142" t="s">
        <v>166</v>
      </c>
      <c r="E57" s="144">
        <v>125.57000000000001</v>
      </c>
      <c r="F57" s="151"/>
      <c r="G57" s="151"/>
      <c r="H57" s="138"/>
      <c r="I57" s="138"/>
      <c r="J57" s="138"/>
      <c r="K57" s="138"/>
      <c r="L57" s="138"/>
      <c r="M57" s="138"/>
    </row>
    <row r="58" spans="1:13" s="109" customFormat="1" ht="22.4" customHeight="1" outlineLevel="1" x14ac:dyDescent="0.35">
      <c r="A58" s="110" t="s">
        <v>151</v>
      </c>
      <c r="B58" s="110" t="s">
        <v>225</v>
      </c>
      <c r="C58" s="110" t="s">
        <v>225</v>
      </c>
      <c r="D58" s="110" t="s">
        <v>167</v>
      </c>
      <c r="E58" s="144">
        <v>167.75</v>
      </c>
      <c r="F58" s="151"/>
      <c r="G58" s="151"/>
      <c r="H58" s="138"/>
      <c r="I58" s="138"/>
      <c r="J58" s="138"/>
      <c r="K58" s="138"/>
      <c r="L58" s="138"/>
      <c r="M58" s="138"/>
    </row>
    <row r="59" spans="1:13" s="109" customFormat="1" ht="22.4" customHeight="1" outlineLevel="2" x14ac:dyDescent="0.35">
      <c r="A59" s="142" t="s">
        <v>152</v>
      </c>
      <c r="B59" s="142" t="s">
        <v>225</v>
      </c>
      <c r="C59" s="142" t="s">
        <v>225</v>
      </c>
      <c r="D59" s="142" t="s">
        <v>166</v>
      </c>
      <c r="E59" s="144">
        <v>879.30000000000007</v>
      </c>
      <c r="F59" s="151"/>
      <c r="G59" s="151"/>
      <c r="H59" s="138"/>
      <c r="I59" s="138"/>
      <c r="J59" s="138"/>
      <c r="K59" s="138"/>
      <c r="L59" s="138"/>
      <c r="M59" s="138"/>
    </row>
    <row r="60" spans="1:13" s="109" customFormat="1" ht="22.4" customHeight="1" outlineLevel="1" x14ac:dyDescent="0.35">
      <c r="A60" s="110" t="s">
        <v>152</v>
      </c>
      <c r="B60" s="110" t="s">
        <v>225</v>
      </c>
      <c r="C60" s="110" t="s">
        <v>225</v>
      </c>
      <c r="D60" s="110" t="s">
        <v>167</v>
      </c>
      <c r="E60" s="144">
        <v>319.10000000000002</v>
      </c>
      <c r="F60" s="151"/>
      <c r="G60" s="151"/>
      <c r="H60" s="138"/>
      <c r="I60" s="138"/>
      <c r="J60" s="138"/>
      <c r="K60" s="138"/>
      <c r="L60" s="138"/>
      <c r="M60" s="138"/>
    </row>
    <row r="61" spans="1:13" s="109" customFormat="1" ht="22.4" customHeight="1" outlineLevel="1" x14ac:dyDescent="0.35">
      <c r="A61" s="143" t="s">
        <v>241</v>
      </c>
      <c r="B61" s="143" t="s">
        <v>225</v>
      </c>
      <c r="C61" s="143" t="s">
        <v>225</v>
      </c>
      <c r="D61" s="143" t="s">
        <v>218</v>
      </c>
      <c r="E61" s="144">
        <v>9125</v>
      </c>
      <c r="F61" s="151"/>
      <c r="G61" s="151"/>
      <c r="H61" s="138"/>
      <c r="I61" s="138"/>
      <c r="J61" s="138"/>
      <c r="K61" s="138"/>
      <c r="L61" s="138"/>
      <c r="M61" s="138"/>
    </row>
    <row r="62" spans="1:13" s="109" customFormat="1" ht="22.4" customHeight="1" outlineLevel="2" x14ac:dyDescent="0.35">
      <c r="A62" s="142" t="s">
        <v>241</v>
      </c>
      <c r="B62" s="142" t="s">
        <v>225</v>
      </c>
      <c r="C62" s="142" t="s">
        <v>225</v>
      </c>
      <c r="D62" s="142" t="s">
        <v>166</v>
      </c>
      <c r="E62" s="144">
        <v>10583.249999999996</v>
      </c>
      <c r="F62" s="151"/>
      <c r="G62" s="151"/>
      <c r="H62" s="138"/>
      <c r="I62" s="138"/>
      <c r="J62" s="138"/>
      <c r="K62" s="138"/>
      <c r="L62" s="138"/>
      <c r="M62" s="138"/>
    </row>
    <row r="63" spans="1:13" s="109" customFormat="1" ht="22.4" customHeight="1" outlineLevel="1" x14ac:dyDescent="0.35">
      <c r="A63" s="110" t="s">
        <v>241</v>
      </c>
      <c r="B63" s="110" t="s">
        <v>225</v>
      </c>
      <c r="C63" s="110" t="s">
        <v>225</v>
      </c>
      <c r="D63" s="110" t="s">
        <v>167</v>
      </c>
      <c r="E63" s="144">
        <v>503</v>
      </c>
      <c r="F63" s="151"/>
      <c r="G63" s="151"/>
      <c r="H63" s="138"/>
      <c r="I63" s="138"/>
      <c r="J63" s="138"/>
      <c r="K63" s="138"/>
      <c r="L63" s="138"/>
      <c r="M63" s="138"/>
    </row>
    <row r="64" spans="1:13" s="109" customFormat="1" ht="22.4" customHeight="1" outlineLevel="1" x14ac:dyDescent="0.35">
      <c r="A64" s="143" t="s">
        <v>242</v>
      </c>
      <c r="B64" s="143" t="s">
        <v>225</v>
      </c>
      <c r="C64" s="143" t="s">
        <v>225</v>
      </c>
      <c r="D64" s="143" t="s">
        <v>218</v>
      </c>
      <c r="E64" s="144">
        <v>1300</v>
      </c>
      <c r="F64" s="151"/>
      <c r="G64" s="151"/>
      <c r="H64" s="138"/>
      <c r="I64" s="138"/>
      <c r="J64" s="138"/>
      <c r="K64" s="138"/>
      <c r="L64" s="138"/>
      <c r="M64" s="138"/>
    </row>
    <row r="65" spans="1:13" s="109" customFormat="1" ht="22.4" customHeight="1" outlineLevel="1" x14ac:dyDescent="0.35">
      <c r="A65" s="142" t="s">
        <v>242</v>
      </c>
      <c r="B65" s="142" t="s">
        <v>225</v>
      </c>
      <c r="C65" s="142" t="s">
        <v>225</v>
      </c>
      <c r="D65" s="142" t="s">
        <v>166</v>
      </c>
      <c r="E65" s="144">
        <v>3000</v>
      </c>
      <c r="F65" s="151"/>
      <c r="G65" s="151"/>
      <c r="H65" s="138"/>
      <c r="I65" s="138"/>
      <c r="J65" s="138"/>
      <c r="K65" s="138"/>
      <c r="L65" s="138"/>
      <c r="M65" s="138"/>
    </row>
    <row r="66" spans="1:13" s="109" customFormat="1" ht="22.4" customHeight="1" outlineLevel="1" x14ac:dyDescent="0.35">
      <c r="A66" s="110" t="s">
        <v>242</v>
      </c>
      <c r="B66" s="110" t="s">
        <v>225</v>
      </c>
      <c r="C66" s="110" t="s">
        <v>225</v>
      </c>
      <c r="D66" s="110" t="s">
        <v>167</v>
      </c>
      <c r="E66" s="144">
        <v>20000</v>
      </c>
      <c r="F66" s="151"/>
      <c r="G66" s="151"/>
      <c r="H66" s="138"/>
      <c r="I66" s="138"/>
      <c r="J66" s="138"/>
      <c r="K66" s="138"/>
      <c r="L66" s="138"/>
      <c r="M66" s="138"/>
    </row>
    <row r="67" spans="1:13" s="109" customFormat="1" ht="22.4" customHeight="1" outlineLevel="2" x14ac:dyDescent="0.35">
      <c r="A67" s="142" t="s">
        <v>243</v>
      </c>
      <c r="B67" s="142" t="s">
        <v>225</v>
      </c>
      <c r="C67" s="142" t="s">
        <v>225</v>
      </c>
      <c r="D67" s="142" t="s">
        <v>166</v>
      </c>
      <c r="E67" s="144">
        <v>1838.3</v>
      </c>
      <c r="F67" s="151"/>
      <c r="G67" s="151"/>
      <c r="H67" s="138"/>
      <c r="I67" s="138"/>
      <c r="J67" s="138"/>
      <c r="K67" s="138"/>
      <c r="L67" s="138"/>
      <c r="M67" s="138"/>
    </row>
    <row r="68" spans="1:13" s="109" customFormat="1" ht="22.4" customHeight="1" outlineLevel="1" x14ac:dyDescent="0.35">
      <c r="A68" s="110" t="s">
        <v>243</v>
      </c>
      <c r="B68" s="110" t="s">
        <v>225</v>
      </c>
      <c r="C68" s="110" t="s">
        <v>225</v>
      </c>
      <c r="D68" s="110" t="s">
        <v>167</v>
      </c>
      <c r="E68" s="144">
        <v>7082.9999999999991</v>
      </c>
      <c r="F68" s="151"/>
      <c r="G68" s="151"/>
      <c r="H68" s="138"/>
      <c r="I68" s="138"/>
      <c r="J68" s="138"/>
      <c r="K68" s="138"/>
      <c r="L68" s="138"/>
      <c r="M68" s="138"/>
    </row>
    <row r="69" spans="1:13" s="109" customFormat="1" ht="22.4" customHeight="1" outlineLevel="1" x14ac:dyDescent="0.35">
      <c r="A69" s="142" t="s">
        <v>244</v>
      </c>
      <c r="B69" s="142" t="s">
        <v>225</v>
      </c>
      <c r="C69" s="142" t="s">
        <v>225</v>
      </c>
      <c r="D69" s="142" t="s">
        <v>166</v>
      </c>
      <c r="E69" s="144">
        <v>177</v>
      </c>
      <c r="F69" s="151"/>
      <c r="G69" s="151"/>
      <c r="H69" s="138"/>
      <c r="I69" s="138"/>
      <c r="J69" s="138"/>
      <c r="K69" s="138"/>
      <c r="L69" s="138"/>
      <c r="M69" s="138"/>
    </row>
    <row r="70" spans="1:13" s="109" customFormat="1" ht="22.4" customHeight="1" outlineLevel="2" x14ac:dyDescent="0.35">
      <c r="A70" s="142" t="s">
        <v>245</v>
      </c>
      <c r="B70" s="142" t="s">
        <v>225</v>
      </c>
      <c r="C70" s="142" t="s">
        <v>225</v>
      </c>
      <c r="D70" s="142" t="s">
        <v>166</v>
      </c>
      <c r="E70" s="144">
        <v>180</v>
      </c>
      <c r="F70" s="151"/>
      <c r="G70" s="151"/>
      <c r="H70" s="138"/>
      <c r="I70" s="138"/>
      <c r="J70" s="138"/>
      <c r="K70" s="138"/>
      <c r="L70" s="138"/>
      <c r="M70" s="138"/>
    </row>
    <row r="71" spans="1:13" s="109" customFormat="1" ht="22.4" customHeight="1" outlineLevel="1" x14ac:dyDescent="0.35">
      <c r="A71" s="110" t="s">
        <v>245</v>
      </c>
      <c r="B71" s="110" t="s">
        <v>225</v>
      </c>
      <c r="C71" s="110" t="s">
        <v>225</v>
      </c>
      <c r="D71" s="110" t="s">
        <v>167</v>
      </c>
      <c r="E71" s="144">
        <v>719</v>
      </c>
      <c r="F71" s="151"/>
      <c r="G71" s="151"/>
      <c r="H71" s="138"/>
      <c r="I71" s="138"/>
      <c r="J71" s="138"/>
      <c r="K71" s="138"/>
      <c r="L71" s="138"/>
      <c r="M71" s="138"/>
    </row>
    <row r="72" spans="1:13" s="109" customFormat="1" ht="22.4" customHeight="1" outlineLevel="1" x14ac:dyDescent="0.35">
      <c r="A72" s="143" t="s">
        <v>246</v>
      </c>
      <c r="B72" s="143" t="s">
        <v>225</v>
      </c>
      <c r="C72" s="143" t="s">
        <v>225</v>
      </c>
      <c r="D72" s="143" t="s">
        <v>218</v>
      </c>
      <c r="E72" s="144">
        <v>626</v>
      </c>
      <c r="F72" s="151"/>
      <c r="G72" s="151"/>
      <c r="H72" s="138"/>
      <c r="I72" s="138"/>
      <c r="J72" s="138"/>
      <c r="K72" s="138"/>
      <c r="L72" s="138"/>
      <c r="M72" s="138"/>
    </row>
    <row r="73" spans="1:13" s="109" customFormat="1" ht="22.4" customHeight="1" outlineLevel="2" x14ac:dyDescent="0.35">
      <c r="A73" s="142" t="s">
        <v>246</v>
      </c>
      <c r="B73" s="142" t="s">
        <v>225</v>
      </c>
      <c r="C73" s="142" t="s">
        <v>225</v>
      </c>
      <c r="D73" s="142" t="s">
        <v>166</v>
      </c>
      <c r="E73" s="144">
        <v>1861.25</v>
      </c>
      <c r="F73" s="151"/>
      <c r="G73" s="151"/>
      <c r="H73" s="138"/>
      <c r="I73" s="138"/>
      <c r="J73" s="138"/>
      <c r="K73" s="138"/>
      <c r="L73" s="138"/>
      <c r="M73" s="138"/>
    </row>
    <row r="74" spans="1:13" s="109" customFormat="1" ht="22.4" customHeight="1" outlineLevel="2" x14ac:dyDescent="0.35">
      <c r="A74" s="142" t="s">
        <v>274</v>
      </c>
      <c r="B74" s="142" t="s">
        <v>225</v>
      </c>
      <c r="C74" s="142" t="s">
        <v>225</v>
      </c>
      <c r="D74" s="142" t="s">
        <v>166</v>
      </c>
      <c r="E74" s="144">
        <v>314.5</v>
      </c>
      <c r="F74" s="151"/>
      <c r="G74" s="151"/>
      <c r="H74" s="138"/>
      <c r="I74" s="138"/>
      <c r="J74" s="138"/>
      <c r="K74" s="138"/>
      <c r="L74" s="138"/>
      <c r="M74" s="138"/>
    </row>
    <row r="75" spans="1:13" s="109" customFormat="1" ht="22.4" customHeight="1" outlineLevel="2" x14ac:dyDescent="0.35">
      <c r="A75" s="110" t="s">
        <v>274</v>
      </c>
      <c r="B75" s="110" t="s">
        <v>225</v>
      </c>
      <c r="C75" s="110" t="s">
        <v>225</v>
      </c>
      <c r="D75" s="110" t="s">
        <v>167</v>
      </c>
      <c r="E75" s="144">
        <v>431.5</v>
      </c>
      <c r="F75" s="151"/>
      <c r="G75" s="151"/>
      <c r="H75" s="138"/>
      <c r="I75" s="138"/>
      <c r="J75" s="138"/>
      <c r="K75" s="138"/>
      <c r="L75" s="138"/>
      <c r="M75" s="138"/>
    </row>
    <row r="76" spans="1:13" s="109" customFormat="1" ht="22.4" customHeight="1" outlineLevel="2" x14ac:dyDescent="0.35">
      <c r="A76" s="142" t="s">
        <v>247</v>
      </c>
      <c r="B76" s="142" t="s">
        <v>225</v>
      </c>
      <c r="C76" s="142" t="s">
        <v>225</v>
      </c>
      <c r="D76" s="142" t="s">
        <v>166</v>
      </c>
      <c r="E76" s="144">
        <v>461.1</v>
      </c>
      <c r="F76" s="151"/>
      <c r="G76" s="151"/>
      <c r="H76" s="138"/>
      <c r="I76" s="138"/>
      <c r="J76" s="138"/>
      <c r="K76" s="138"/>
      <c r="L76" s="138"/>
      <c r="M76" s="138"/>
    </row>
    <row r="77" spans="1:13" s="109" customFormat="1" ht="22.4" customHeight="1" outlineLevel="1" x14ac:dyDescent="0.35">
      <c r="A77" s="142" t="s">
        <v>248</v>
      </c>
      <c r="B77" s="142" t="s">
        <v>225</v>
      </c>
      <c r="C77" s="142" t="s">
        <v>225</v>
      </c>
      <c r="D77" s="142" t="s">
        <v>166</v>
      </c>
      <c r="E77" s="144">
        <v>451.1</v>
      </c>
      <c r="F77" s="151"/>
      <c r="G77" s="151"/>
      <c r="H77" s="138"/>
      <c r="I77" s="138"/>
      <c r="J77" s="138"/>
      <c r="K77" s="138"/>
      <c r="L77" s="138"/>
      <c r="M77" s="138"/>
    </row>
    <row r="78" spans="1:13" s="109" customFormat="1" ht="22.4" customHeight="1" outlineLevel="1" x14ac:dyDescent="0.35">
      <c r="A78" s="142" t="s">
        <v>249</v>
      </c>
      <c r="B78" s="142" t="s">
        <v>225</v>
      </c>
      <c r="C78" s="142" t="s">
        <v>225</v>
      </c>
      <c r="D78" s="142" t="s">
        <v>166</v>
      </c>
      <c r="E78" s="144">
        <v>312.25</v>
      </c>
      <c r="F78" s="151"/>
      <c r="G78" s="151"/>
      <c r="H78" s="138"/>
      <c r="I78" s="138"/>
      <c r="J78" s="138"/>
      <c r="K78" s="138"/>
      <c r="L78" s="138"/>
      <c r="M78" s="138"/>
    </row>
    <row r="79" spans="1:13" s="109" customFormat="1" ht="22.4" customHeight="1" outlineLevel="2" x14ac:dyDescent="0.35">
      <c r="A79" s="143" t="s">
        <v>250</v>
      </c>
      <c r="B79" s="143" t="s">
        <v>225</v>
      </c>
      <c r="C79" s="143" t="s">
        <v>225</v>
      </c>
      <c r="D79" s="143" t="s">
        <v>218</v>
      </c>
      <c r="E79" s="144">
        <v>107</v>
      </c>
      <c r="F79" s="151"/>
      <c r="G79" s="151"/>
      <c r="H79" s="138"/>
      <c r="I79" s="138"/>
      <c r="J79" s="138"/>
      <c r="K79" s="138"/>
      <c r="L79" s="138"/>
      <c r="M79" s="138"/>
    </row>
    <row r="80" spans="1:13" s="109" customFormat="1" ht="25" customHeight="1" outlineLevel="1" x14ac:dyDescent="0.35">
      <c r="A80" s="142" t="s">
        <v>250</v>
      </c>
      <c r="B80" s="142" t="s">
        <v>225</v>
      </c>
      <c r="C80" s="142" t="s">
        <v>225</v>
      </c>
      <c r="D80" s="142" t="s">
        <v>166</v>
      </c>
      <c r="E80" s="144">
        <v>177.04000000000002</v>
      </c>
      <c r="F80" s="151"/>
      <c r="G80" s="151"/>
      <c r="H80" s="138"/>
      <c r="I80" s="138"/>
      <c r="J80" s="138"/>
      <c r="K80" s="138"/>
      <c r="L80" s="138"/>
      <c r="M80" s="138"/>
    </row>
    <row r="81" spans="1:13" s="109" customFormat="1" ht="22.4" customHeight="1" outlineLevel="1" x14ac:dyDescent="0.35">
      <c r="A81" s="143" t="s">
        <v>203</v>
      </c>
      <c r="B81" s="143" t="s">
        <v>225</v>
      </c>
      <c r="C81" s="143" t="s">
        <v>225</v>
      </c>
      <c r="D81" s="143" t="s">
        <v>218</v>
      </c>
      <c r="E81" s="144">
        <v>366</v>
      </c>
      <c r="F81" s="151"/>
      <c r="G81" s="151"/>
      <c r="H81" s="138"/>
      <c r="I81" s="138"/>
      <c r="J81" s="138"/>
      <c r="K81" s="138"/>
      <c r="L81" s="138"/>
      <c r="M81" s="138"/>
    </row>
    <row r="82" spans="1:13" s="109" customFormat="1" ht="22.4" customHeight="1" outlineLevel="2" x14ac:dyDescent="0.35">
      <c r="A82" s="142" t="s">
        <v>203</v>
      </c>
      <c r="B82" s="142" t="s">
        <v>225</v>
      </c>
      <c r="C82" s="142" t="s">
        <v>225</v>
      </c>
      <c r="D82" s="142" t="s">
        <v>166</v>
      </c>
      <c r="E82" s="144">
        <v>8982.92</v>
      </c>
      <c r="F82" s="151"/>
      <c r="G82" s="151"/>
      <c r="H82" s="138"/>
      <c r="I82" s="138"/>
      <c r="J82" s="138"/>
      <c r="K82" s="138"/>
      <c r="L82" s="138"/>
      <c r="M82" s="138"/>
    </row>
    <row r="83" spans="1:13" s="109" customFormat="1" ht="22.4" customHeight="1" outlineLevel="1" x14ac:dyDescent="0.35">
      <c r="A83" s="110" t="s">
        <v>203</v>
      </c>
      <c r="B83" s="110" t="s">
        <v>225</v>
      </c>
      <c r="C83" s="110" t="s">
        <v>225</v>
      </c>
      <c r="D83" s="110" t="s">
        <v>167</v>
      </c>
      <c r="E83" s="144">
        <v>481.71000000000004</v>
      </c>
      <c r="F83" s="151"/>
      <c r="G83" s="151"/>
      <c r="H83" s="138"/>
      <c r="I83" s="138"/>
      <c r="J83" s="138"/>
      <c r="K83" s="138"/>
      <c r="L83" s="138"/>
      <c r="M83" s="138"/>
    </row>
    <row r="84" spans="1:13" s="109" customFormat="1" ht="22.4" customHeight="1" outlineLevel="1" x14ac:dyDescent="0.35">
      <c r="A84" s="110" t="s">
        <v>153</v>
      </c>
      <c r="B84" s="110" t="s">
        <v>225</v>
      </c>
      <c r="C84" s="110" t="s">
        <v>225</v>
      </c>
      <c r="D84" s="110" t="s">
        <v>167</v>
      </c>
      <c r="E84" s="144">
        <v>663</v>
      </c>
      <c r="F84" s="151"/>
      <c r="G84" s="151"/>
      <c r="H84" s="138"/>
      <c r="I84" s="138"/>
      <c r="J84" s="138"/>
      <c r="K84" s="138"/>
      <c r="L84" s="138"/>
      <c r="M84" s="138"/>
    </row>
    <row r="85" spans="1:13" s="109" customFormat="1" ht="22.4" customHeight="1" outlineLevel="2" x14ac:dyDescent="0.35">
      <c r="A85" s="142" t="s">
        <v>154</v>
      </c>
      <c r="B85" s="142" t="s">
        <v>225</v>
      </c>
      <c r="C85" s="142" t="s">
        <v>225</v>
      </c>
      <c r="D85" s="142" t="s">
        <v>166</v>
      </c>
      <c r="E85" s="144">
        <v>536.31999999999982</v>
      </c>
      <c r="F85" s="151"/>
      <c r="G85" s="151"/>
      <c r="H85" s="138"/>
      <c r="I85" s="138"/>
      <c r="J85" s="138"/>
      <c r="K85" s="138"/>
      <c r="L85" s="138"/>
      <c r="M85" s="138"/>
    </row>
    <row r="86" spans="1:13" s="109" customFormat="1" ht="22.4" customHeight="1" outlineLevel="1" x14ac:dyDescent="0.35">
      <c r="A86" s="142" t="s">
        <v>207</v>
      </c>
      <c r="B86" s="142" t="s">
        <v>225</v>
      </c>
      <c r="C86" s="142" t="s">
        <v>225</v>
      </c>
      <c r="D86" s="142" t="s">
        <v>166</v>
      </c>
      <c r="E86" s="144">
        <v>8196.8499999999985</v>
      </c>
      <c r="F86" s="151"/>
      <c r="G86" s="151"/>
      <c r="H86" s="138"/>
      <c r="I86" s="138"/>
      <c r="J86" s="138"/>
      <c r="K86" s="138"/>
      <c r="L86" s="138"/>
      <c r="M86" s="138"/>
    </row>
    <row r="87" spans="1:13" s="109" customFormat="1" ht="22.4" customHeight="1" outlineLevel="1" x14ac:dyDescent="0.35">
      <c r="A87" s="110" t="s">
        <v>207</v>
      </c>
      <c r="B87" s="110" t="s">
        <v>225</v>
      </c>
      <c r="C87" s="110" t="s">
        <v>225</v>
      </c>
      <c r="D87" s="110" t="s">
        <v>167</v>
      </c>
      <c r="E87" s="144">
        <v>229.99999999999994</v>
      </c>
      <c r="F87" s="151"/>
      <c r="G87" s="151"/>
      <c r="H87" s="138"/>
      <c r="I87" s="138"/>
      <c r="J87" s="138"/>
      <c r="K87" s="138"/>
      <c r="L87" s="138"/>
      <c r="M87" s="138"/>
    </row>
    <row r="88" spans="1:13" s="109" customFormat="1" ht="22.4" customHeight="1" outlineLevel="2" x14ac:dyDescent="0.35">
      <c r="A88" s="143" t="s">
        <v>155</v>
      </c>
      <c r="B88" s="143" t="s">
        <v>275</v>
      </c>
      <c r="C88" s="143" t="s">
        <v>225</v>
      </c>
      <c r="D88" s="143" t="s">
        <v>218</v>
      </c>
      <c r="E88" s="144">
        <v>145.64000000000001</v>
      </c>
      <c r="F88" s="151"/>
      <c r="G88" s="151"/>
      <c r="H88" s="138"/>
      <c r="I88" s="138"/>
      <c r="J88" s="138"/>
      <c r="K88" s="138"/>
      <c r="L88" s="138"/>
      <c r="M88" s="138"/>
    </row>
    <row r="89" spans="1:13" s="109" customFormat="1" ht="22.4" customHeight="1" outlineLevel="2" x14ac:dyDescent="0.35">
      <c r="A89" s="142" t="s">
        <v>155</v>
      </c>
      <c r="B89" s="142" t="s">
        <v>275</v>
      </c>
      <c r="C89" s="142" t="s">
        <v>225</v>
      </c>
      <c r="D89" s="142" t="s">
        <v>166</v>
      </c>
      <c r="E89" s="144">
        <v>7294.8500000000013</v>
      </c>
      <c r="F89" s="151"/>
      <c r="G89" s="151"/>
      <c r="H89" s="138"/>
      <c r="I89" s="138"/>
      <c r="J89" s="138"/>
      <c r="K89" s="138"/>
      <c r="L89" s="138"/>
      <c r="M89" s="138"/>
    </row>
    <row r="90" spans="1:13" s="109" customFormat="1" ht="22.4" customHeight="1" outlineLevel="1" x14ac:dyDescent="0.35">
      <c r="A90" s="110" t="s">
        <v>155</v>
      </c>
      <c r="B90" s="110" t="s">
        <v>275</v>
      </c>
      <c r="C90" s="110" t="s">
        <v>225</v>
      </c>
      <c r="D90" s="110" t="s">
        <v>167</v>
      </c>
      <c r="E90" s="144">
        <v>2922.46</v>
      </c>
      <c r="F90" s="151"/>
      <c r="G90" s="151"/>
      <c r="H90" s="138"/>
      <c r="I90" s="138"/>
      <c r="J90" s="138"/>
      <c r="K90" s="138"/>
      <c r="L90" s="138"/>
      <c r="M90" s="138"/>
    </row>
    <row r="91" spans="1:13" s="109" customFormat="1" ht="22.4" customHeight="1" outlineLevel="1" x14ac:dyDescent="0.35">
      <c r="A91" s="142" t="s">
        <v>206</v>
      </c>
      <c r="B91" s="142" t="s">
        <v>225</v>
      </c>
      <c r="C91" s="142" t="s">
        <v>225</v>
      </c>
      <c r="D91" s="142" t="s">
        <v>166</v>
      </c>
      <c r="E91" s="144">
        <v>263.06</v>
      </c>
      <c r="F91" s="151"/>
      <c r="G91" s="151"/>
      <c r="H91" s="138"/>
      <c r="I91" s="138"/>
      <c r="J91" s="138"/>
      <c r="K91" s="138"/>
      <c r="L91" s="138"/>
      <c r="M91" s="138"/>
    </row>
    <row r="92" spans="1:13" s="109" customFormat="1" ht="22.4" customHeight="1" outlineLevel="2" x14ac:dyDescent="0.35">
      <c r="A92" s="143" t="s">
        <v>156</v>
      </c>
      <c r="B92" s="143" t="s">
        <v>225</v>
      </c>
      <c r="C92" s="143" t="s">
        <v>225</v>
      </c>
      <c r="D92" s="143" t="s">
        <v>218</v>
      </c>
      <c r="E92" s="144">
        <v>3017</v>
      </c>
      <c r="F92" s="151"/>
      <c r="G92" s="151"/>
      <c r="H92" s="138"/>
      <c r="I92" s="138"/>
      <c r="J92" s="138"/>
      <c r="K92" s="138"/>
      <c r="L92" s="138"/>
      <c r="M92" s="138"/>
    </row>
    <row r="93" spans="1:13" s="109" customFormat="1" ht="22.4" customHeight="1" outlineLevel="2" x14ac:dyDescent="0.35">
      <c r="A93" s="142" t="s">
        <v>156</v>
      </c>
      <c r="B93" s="142" t="s">
        <v>225</v>
      </c>
      <c r="C93" s="142" t="s">
        <v>225</v>
      </c>
      <c r="D93" s="142" t="s">
        <v>166</v>
      </c>
      <c r="E93" s="144">
        <v>546.20000000000005</v>
      </c>
      <c r="F93" s="151"/>
      <c r="G93" s="151"/>
      <c r="H93" s="138"/>
      <c r="I93" s="138"/>
      <c r="J93" s="138"/>
      <c r="K93" s="138"/>
      <c r="L93" s="138"/>
      <c r="M93" s="138"/>
    </row>
    <row r="94" spans="1:13" s="109" customFormat="1" ht="22.4" customHeight="1" outlineLevel="1" x14ac:dyDescent="0.35">
      <c r="A94" s="110" t="s">
        <v>156</v>
      </c>
      <c r="B94" s="110" t="s">
        <v>225</v>
      </c>
      <c r="C94" s="110" t="s">
        <v>225</v>
      </c>
      <c r="D94" s="110" t="s">
        <v>167</v>
      </c>
      <c r="E94" s="144">
        <v>687</v>
      </c>
      <c r="F94" s="151"/>
      <c r="G94" s="151"/>
      <c r="H94" s="138"/>
      <c r="I94" s="138"/>
      <c r="J94" s="138"/>
      <c r="K94" s="138"/>
      <c r="L94" s="138"/>
      <c r="M94" s="138"/>
    </row>
    <row r="95" spans="1:13" s="109" customFormat="1" ht="22.4" customHeight="1" outlineLevel="1" x14ac:dyDescent="0.35">
      <c r="A95" s="142" t="s">
        <v>157</v>
      </c>
      <c r="B95" s="142" t="s">
        <v>225</v>
      </c>
      <c r="C95" s="142" t="s">
        <v>225</v>
      </c>
      <c r="D95" s="142" t="s">
        <v>166</v>
      </c>
      <c r="E95" s="144">
        <v>2478.1999999999998</v>
      </c>
      <c r="F95" s="151"/>
      <c r="G95" s="151"/>
      <c r="H95" s="138"/>
      <c r="I95" s="138"/>
      <c r="J95" s="138"/>
      <c r="K95" s="138"/>
      <c r="L95" s="138"/>
      <c r="M95" s="138"/>
    </row>
    <row r="96" spans="1:13" s="109" customFormat="1" ht="22.4" customHeight="1" outlineLevel="2" x14ac:dyDescent="0.35">
      <c r="A96" s="110" t="s">
        <v>157</v>
      </c>
      <c r="B96" s="110" t="s">
        <v>225</v>
      </c>
      <c r="C96" s="110" t="s">
        <v>225</v>
      </c>
      <c r="D96" s="110" t="s">
        <v>167</v>
      </c>
      <c r="E96" s="144">
        <v>726.7</v>
      </c>
      <c r="F96" s="151"/>
      <c r="G96" s="151"/>
      <c r="H96" s="138"/>
      <c r="I96" s="138"/>
      <c r="J96" s="138"/>
      <c r="K96" s="138"/>
      <c r="L96" s="138"/>
      <c r="M96" s="138"/>
    </row>
    <row r="97" spans="1:13" s="109" customFormat="1" ht="22.4" customHeight="1" outlineLevel="1" x14ac:dyDescent="0.35">
      <c r="A97" s="142" t="s">
        <v>211</v>
      </c>
      <c r="B97" s="142" t="s">
        <v>225</v>
      </c>
      <c r="C97" s="142" t="s">
        <v>224</v>
      </c>
      <c r="D97" s="142" t="s">
        <v>166</v>
      </c>
      <c r="E97" s="144">
        <v>1983.9875000000002</v>
      </c>
      <c r="F97" s="151"/>
      <c r="G97" s="151"/>
      <c r="H97" s="138"/>
      <c r="I97" s="138"/>
      <c r="J97" s="138"/>
      <c r="K97" s="138"/>
      <c r="L97" s="138"/>
      <c r="M97" s="138"/>
    </row>
    <row r="98" spans="1:13" s="109" customFormat="1" ht="22.4" customHeight="1" outlineLevel="1" x14ac:dyDescent="0.35">
      <c r="A98" s="142" t="s">
        <v>210</v>
      </c>
      <c r="B98" s="142" t="s">
        <v>225</v>
      </c>
      <c r="C98" s="142" t="s">
        <v>224</v>
      </c>
      <c r="D98" s="142" t="s">
        <v>166</v>
      </c>
      <c r="E98" s="144">
        <v>1983.9875000000002</v>
      </c>
      <c r="F98" s="151"/>
      <c r="G98" s="151"/>
      <c r="H98" s="138"/>
      <c r="I98" s="138"/>
      <c r="J98" s="138"/>
      <c r="K98" s="138"/>
      <c r="L98" s="138"/>
      <c r="M98" s="138"/>
    </row>
    <row r="99" spans="1:13" s="109" customFormat="1" ht="22.4" customHeight="1" outlineLevel="2" x14ac:dyDescent="0.35">
      <c r="A99" s="110" t="s">
        <v>210</v>
      </c>
      <c r="B99" s="110" t="s">
        <v>225</v>
      </c>
      <c r="C99" s="110" t="s">
        <v>224</v>
      </c>
      <c r="D99" s="110" t="s">
        <v>167</v>
      </c>
      <c r="E99" s="144">
        <v>1983.9875000000002</v>
      </c>
      <c r="F99" s="151"/>
      <c r="G99" s="151"/>
      <c r="H99" s="138"/>
      <c r="I99" s="138"/>
      <c r="J99" s="138"/>
      <c r="K99" s="138"/>
      <c r="L99" s="138"/>
      <c r="M99" s="138"/>
    </row>
    <row r="100" spans="1:13" s="109" customFormat="1" ht="22.4" customHeight="1" outlineLevel="1" x14ac:dyDescent="0.35">
      <c r="A100" s="143" t="s">
        <v>251</v>
      </c>
      <c r="B100" s="143" t="s">
        <v>225</v>
      </c>
      <c r="C100" s="143" t="s">
        <v>252</v>
      </c>
      <c r="D100" s="143" t="s">
        <v>218</v>
      </c>
      <c r="E100" s="144">
        <v>1300</v>
      </c>
      <c r="F100" s="151"/>
      <c r="G100" s="151"/>
      <c r="H100" s="138"/>
      <c r="I100" s="138"/>
      <c r="J100" s="138"/>
      <c r="K100" s="138"/>
      <c r="L100" s="138"/>
      <c r="M100" s="138"/>
    </row>
    <row r="101" spans="1:13" s="109" customFormat="1" ht="22.4" customHeight="1" outlineLevel="2" x14ac:dyDescent="0.35">
      <c r="A101" s="142" t="s">
        <v>251</v>
      </c>
      <c r="B101" s="142" t="s">
        <v>225</v>
      </c>
      <c r="C101" s="142" t="s">
        <v>252</v>
      </c>
      <c r="D101" s="142" t="s">
        <v>166</v>
      </c>
      <c r="E101" s="144">
        <v>3000</v>
      </c>
      <c r="F101" s="151"/>
      <c r="G101" s="151"/>
      <c r="H101" s="138"/>
      <c r="I101" s="138"/>
      <c r="J101" s="138"/>
      <c r="K101" s="138"/>
      <c r="L101" s="138"/>
      <c r="M101" s="138"/>
    </row>
    <row r="102" spans="1:13" s="109" customFormat="1" ht="22.4" customHeight="1" outlineLevel="2" x14ac:dyDescent="0.35">
      <c r="A102" s="110" t="s">
        <v>251</v>
      </c>
      <c r="B102" s="110" t="s">
        <v>225</v>
      </c>
      <c r="C102" s="110" t="s">
        <v>252</v>
      </c>
      <c r="D102" s="110" t="s">
        <v>167</v>
      </c>
      <c r="E102" s="144">
        <v>20000</v>
      </c>
      <c r="F102" s="151"/>
      <c r="G102" s="151"/>
      <c r="H102" s="138"/>
      <c r="I102" s="138"/>
      <c r="J102" s="138"/>
      <c r="K102" s="138"/>
      <c r="L102" s="138"/>
      <c r="M102" s="138"/>
    </row>
    <row r="103" spans="1:13" s="109" customFormat="1" ht="22.4" customHeight="1" outlineLevel="1" x14ac:dyDescent="0.35">
      <c r="A103" s="143" t="s">
        <v>253</v>
      </c>
      <c r="B103" s="143" t="s">
        <v>225</v>
      </c>
      <c r="C103" s="143" t="s">
        <v>255</v>
      </c>
      <c r="D103" s="143" t="s">
        <v>218</v>
      </c>
      <c r="E103" s="144">
        <v>1300</v>
      </c>
      <c r="F103" s="151"/>
      <c r="G103" s="151"/>
      <c r="H103" s="138"/>
      <c r="I103" s="138"/>
      <c r="J103" s="138"/>
      <c r="K103" s="138"/>
      <c r="L103" s="138"/>
      <c r="M103" s="138"/>
    </row>
    <row r="104" spans="1:13" s="109" customFormat="1" ht="22.4" customHeight="1" outlineLevel="2" x14ac:dyDescent="0.35">
      <c r="A104" s="142" t="s">
        <v>254</v>
      </c>
      <c r="B104" s="142" t="s">
        <v>225</v>
      </c>
      <c r="C104" s="142" t="s">
        <v>255</v>
      </c>
      <c r="D104" s="142" t="s">
        <v>166</v>
      </c>
      <c r="E104" s="144">
        <v>3000</v>
      </c>
      <c r="F104" s="151"/>
      <c r="G104" s="151"/>
      <c r="H104" s="138"/>
      <c r="I104" s="138"/>
      <c r="J104" s="138"/>
      <c r="K104" s="138"/>
      <c r="L104" s="138"/>
      <c r="M104" s="138"/>
    </row>
    <row r="105" spans="1:13" s="109" customFormat="1" ht="22.4" customHeight="1" outlineLevel="1" x14ac:dyDescent="0.35">
      <c r="A105" s="143" t="s">
        <v>158</v>
      </c>
      <c r="B105" s="143" t="s">
        <v>225</v>
      </c>
      <c r="C105" s="143" t="s">
        <v>225</v>
      </c>
      <c r="D105" s="143" t="s">
        <v>218</v>
      </c>
      <c r="E105" s="144">
        <v>4961</v>
      </c>
      <c r="F105" s="151"/>
      <c r="G105" s="151"/>
      <c r="H105" s="138"/>
      <c r="I105" s="138"/>
      <c r="J105" s="138"/>
      <c r="K105" s="138"/>
      <c r="L105" s="138"/>
      <c r="M105" s="138"/>
    </row>
    <row r="106" spans="1:13" s="109" customFormat="1" ht="22.4" customHeight="1" outlineLevel="1" x14ac:dyDescent="0.35">
      <c r="A106" s="110" t="s">
        <v>158</v>
      </c>
      <c r="B106" s="110" t="s">
        <v>225</v>
      </c>
      <c r="C106" s="110" t="s">
        <v>225</v>
      </c>
      <c r="D106" s="110" t="s">
        <v>167</v>
      </c>
      <c r="E106" s="144">
        <v>30257.649999999994</v>
      </c>
      <c r="F106" s="151"/>
      <c r="G106" s="151"/>
      <c r="H106" s="138"/>
      <c r="I106" s="138"/>
      <c r="J106" s="138"/>
      <c r="K106" s="138"/>
      <c r="L106" s="138"/>
      <c r="M106" s="138"/>
    </row>
    <row r="107" spans="1:13" s="109" customFormat="1" ht="22.4" customHeight="1" outlineLevel="1" x14ac:dyDescent="0.35">
      <c r="A107" s="110" t="s">
        <v>256</v>
      </c>
      <c r="B107" s="110" t="s">
        <v>225</v>
      </c>
      <c r="C107" s="110" t="s">
        <v>225</v>
      </c>
      <c r="D107" s="110" t="s">
        <v>167</v>
      </c>
      <c r="E107" s="144">
        <v>292</v>
      </c>
      <c r="F107" s="151"/>
      <c r="G107" s="151"/>
      <c r="H107" s="138"/>
      <c r="I107" s="138"/>
      <c r="J107" s="138"/>
      <c r="K107" s="138"/>
      <c r="L107" s="138"/>
      <c r="M107" s="138"/>
    </row>
    <row r="108" spans="1:13" s="109" customFormat="1" ht="22.4" customHeight="1" outlineLevel="1" x14ac:dyDescent="0.35">
      <c r="A108" s="110" t="s">
        <v>257</v>
      </c>
      <c r="B108" s="110" t="s">
        <v>225</v>
      </c>
      <c r="C108" s="110" t="s">
        <v>225</v>
      </c>
      <c r="D108" s="110" t="s">
        <v>167</v>
      </c>
      <c r="E108" s="144">
        <v>206</v>
      </c>
      <c r="F108" s="151"/>
      <c r="G108" s="151"/>
      <c r="H108" s="138"/>
      <c r="I108" s="138"/>
      <c r="J108" s="138"/>
      <c r="K108" s="138"/>
      <c r="L108" s="138"/>
      <c r="M108" s="138"/>
    </row>
    <row r="109" spans="1:13" s="109" customFormat="1" ht="22.4" customHeight="1" outlineLevel="1" x14ac:dyDescent="0.35">
      <c r="A109" s="110" t="s">
        <v>159</v>
      </c>
      <c r="B109" s="110" t="s">
        <v>225</v>
      </c>
      <c r="C109" s="110" t="s">
        <v>225</v>
      </c>
      <c r="D109" s="110" t="s">
        <v>167</v>
      </c>
      <c r="E109" s="144">
        <v>104.5</v>
      </c>
      <c r="F109" s="151"/>
      <c r="G109" s="151"/>
      <c r="H109" s="138"/>
      <c r="I109" s="138"/>
      <c r="J109" s="138"/>
      <c r="K109" s="138"/>
      <c r="L109" s="138"/>
      <c r="M109" s="138"/>
    </row>
    <row r="110" spans="1:13" s="109" customFormat="1" ht="22.4" customHeight="1" outlineLevel="2" x14ac:dyDescent="0.35">
      <c r="A110" s="142" t="s">
        <v>258</v>
      </c>
      <c r="B110" s="142" t="s">
        <v>225</v>
      </c>
      <c r="C110" s="142" t="s">
        <v>225</v>
      </c>
      <c r="D110" s="142" t="s">
        <v>166</v>
      </c>
      <c r="E110" s="144">
        <v>132.30000000000001</v>
      </c>
      <c r="F110" s="151"/>
      <c r="G110" s="151"/>
      <c r="H110" s="138"/>
      <c r="I110" s="138"/>
      <c r="J110" s="138"/>
      <c r="K110" s="138"/>
      <c r="L110" s="138"/>
      <c r="M110" s="138"/>
    </row>
    <row r="111" spans="1:13" s="109" customFormat="1" ht="22.4" customHeight="1" outlineLevel="2" x14ac:dyDescent="0.35">
      <c r="A111" s="143" t="s">
        <v>259</v>
      </c>
      <c r="B111" s="143" t="s">
        <v>260</v>
      </c>
      <c r="C111" s="143" t="s">
        <v>225</v>
      </c>
      <c r="D111" s="143" t="s">
        <v>218</v>
      </c>
      <c r="E111" s="144">
        <v>321.75</v>
      </c>
      <c r="F111" s="151"/>
      <c r="G111" s="151"/>
      <c r="H111" s="138"/>
      <c r="I111" s="138"/>
      <c r="J111" s="138"/>
      <c r="K111" s="138"/>
      <c r="L111" s="138"/>
      <c r="M111" s="138"/>
    </row>
    <row r="112" spans="1:13" s="109" customFormat="1" ht="22.4" customHeight="1" outlineLevel="2" x14ac:dyDescent="0.35">
      <c r="A112" s="142" t="s">
        <v>259</v>
      </c>
      <c r="B112" s="142" t="s">
        <v>260</v>
      </c>
      <c r="C112" s="142" t="s">
        <v>225</v>
      </c>
      <c r="D112" s="142" t="s">
        <v>166</v>
      </c>
      <c r="E112" s="144">
        <v>7025.44</v>
      </c>
      <c r="F112" s="151"/>
      <c r="G112" s="151"/>
      <c r="H112" s="138"/>
      <c r="I112" s="138"/>
      <c r="J112" s="138"/>
      <c r="K112" s="138"/>
      <c r="L112" s="138"/>
      <c r="M112" s="138"/>
    </row>
    <row r="113" spans="1:13" s="109" customFormat="1" ht="22.4" customHeight="1" outlineLevel="1" x14ac:dyDescent="0.35">
      <c r="A113" s="110" t="s">
        <v>259</v>
      </c>
      <c r="B113" s="110" t="s">
        <v>260</v>
      </c>
      <c r="C113" s="110" t="s">
        <v>225</v>
      </c>
      <c r="D113" s="110" t="s">
        <v>167</v>
      </c>
      <c r="E113" s="144">
        <v>1216.33</v>
      </c>
      <c r="F113" s="151"/>
      <c r="G113" s="151"/>
      <c r="H113" s="138"/>
      <c r="I113" s="138"/>
      <c r="J113" s="138"/>
      <c r="K113" s="138"/>
      <c r="L113" s="138"/>
      <c r="M113" s="138"/>
    </row>
    <row r="114" spans="1:13" s="109" customFormat="1" ht="22.4" customHeight="1" outlineLevel="1" x14ac:dyDescent="0.35">
      <c r="A114" s="142" t="s">
        <v>204</v>
      </c>
      <c r="B114" s="142" t="s">
        <v>225</v>
      </c>
      <c r="C114" s="142" t="s">
        <v>225</v>
      </c>
      <c r="D114" s="142" t="s">
        <v>166</v>
      </c>
      <c r="E114" s="144">
        <v>2000</v>
      </c>
      <c r="F114" s="151"/>
      <c r="G114" s="151"/>
      <c r="H114" s="138"/>
      <c r="I114" s="138"/>
      <c r="J114" s="138"/>
      <c r="K114" s="138"/>
      <c r="L114" s="138"/>
      <c r="M114" s="138"/>
    </row>
    <row r="115" spans="1:13" s="109" customFormat="1" ht="22.4" customHeight="1" outlineLevel="2" x14ac:dyDescent="0.35">
      <c r="A115" s="143" t="s">
        <v>204</v>
      </c>
      <c r="B115" s="143" t="s">
        <v>225</v>
      </c>
      <c r="C115" s="143" t="s">
        <v>225</v>
      </c>
      <c r="D115" s="143" t="s">
        <v>218</v>
      </c>
      <c r="E115" s="144">
        <v>998</v>
      </c>
      <c r="F115" s="151"/>
      <c r="G115" s="151"/>
      <c r="H115" s="138"/>
      <c r="I115" s="138"/>
      <c r="J115" s="138"/>
      <c r="K115" s="138"/>
      <c r="L115" s="138"/>
      <c r="M115" s="138"/>
    </row>
    <row r="116" spans="1:13" s="109" customFormat="1" ht="22.4" customHeight="1" outlineLevel="1" x14ac:dyDescent="0.35">
      <c r="A116" s="143" t="s">
        <v>208</v>
      </c>
      <c r="B116" s="143" t="s">
        <v>225</v>
      </c>
      <c r="C116" s="143" t="s">
        <v>224</v>
      </c>
      <c r="D116" s="143" t="s">
        <v>218</v>
      </c>
      <c r="E116" s="144">
        <v>1983.9875000000002</v>
      </c>
      <c r="F116" s="151"/>
      <c r="G116" s="151"/>
      <c r="H116" s="138"/>
      <c r="I116" s="138"/>
      <c r="J116" s="138"/>
      <c r="K116" s="138"/>
      <c r="L116" s="138"/>
      <c r="M116" s="138"/>
    </row>
    <row r="117" spans="1:13" s="109" customFormat="1" ht="22.4" customHeight="1" outlineLevel="1" x14ac:dyDescent="0.35">
      <c r="A117" s="142" t="s">
        <v>208</v>
      </c>
      <c r="B117" s="142" t="s">
        <v>225</v>
      </c>
      <c r="C117" s="142" t="s">
        <v>224</v>
      </c>
      <c r="D117" s="142" t="s">
        <v>166</v>
      </c>
      <c r="E117" s="144">
        <v>1983.9875000000002</v>
      </c>
      <c r="F117" s="151"/>
      <c r="G117" s="151"/>
      <c r="H117" s="138"/>
      <c r="I117" s="138"/>
      <c r="J117" s="138"/>
      <c r="K117" s="138"/>
      <c r="L117" s="138"/>
      <c r="M117" s="138"/>
    </row>
    <row r="118" spans="1:13" s="109" customFormat="1" ht="22.4" customHeight="1" outlineLevel="2" x14ac:dyDescent="0.35">
      <c r="A118" s="143" t="s">
        <v>209</v>
      </c>
      <c r="B118" s="143" t="s">
        <v>225</v>
      </c>
      <c r="C118" s="143" t="s">
        <v>224</v>
      </c>
      <c r="D118" s="143" t="s">
        <v>218</v>
      </c>
      <c r="E118" s="144">
        <v>1983.9875000000002</v>
      </c>
      <c r="F118" s="151"/>
      <c r="G118" s="151"/>
      <c r="H118" s="138"/>
      <c r="I118" s="138"/>
      <c r="J118" s="138"/>
      <c r="K118" s="138"/>
      <c r="L118" s="138"/>
      <c r="M118" s="138"/>
    </row>
    <row r="119" spans="1:13" s="109" customFormat="1" ht="22.4" customHeight="1" outlineLevel="1" x14ac:dyDescent="0.35">
      <c r="A119" s="142" t="s">
        <v>209</v>
      </c>
      <c r="B119" s="142" t="s">
        <v>225</v>
      </c>
      <c r="C119" s="142" t="s">
        <v>224</v>
      </c>
      <c r="D119" s="142" t="s">
        <v>166</v>
      </c>
      <c r="E119" s="144">
        <v>1983.9875000000002</v>
      </c>
      <c r="F119" s="151"/>
      <c r="G119" s="151"/>
      <c r="H119" s="138"/>
      <c r="I119" s="138"/>
      <c r="J119" s="138"/>
      <c r="K119" s="138"/>
      <c r="L119" s="138"/>
      <c r="M119" s="138"/>
    </row>
    <row r="120" spans="1:13" s="109" customFormat="1" ht="22.4" customHeight="1" outlineLevel="2" x14ac:dyDescent="0.35">
      <c r="A120" s="110" t="s">
        <v>209</v>
      </c>
      <c r="B120" s="110" t="s">
        <v>225</v>
      </c>
      <c r="C120" s="110" t="s">
        <v>224</v>
      </c>
      <c r="D120" s="110" t="s">
        <v>167</v>
      </c>
      <c r="E120" s="144">
        <v>1983.9875000000002</v>
      </c>
      <c r="F120" s="151"/>
      <c r="G120" s="151"/>
      <c r="H120" s="138"/>
      <c r="I120" s="138"/>
      <c r="J120" s="138"/>
      <c r="K120" s="138"/>
      <c r="L120" s="138"/>
      <c r="M120" s="138"/>
    </row>
    <row r="121" spans="1:13" s="109" customFormat="1" ht="22.4" customHeight="1" outlineLevel="1" x14ac:dyDescent="0.35">
      <c r="A121" s="110" t="s">
        <v>160</v>
      </c>
      <c r="B121" s="110" t="s">
        <v>225</v>
      </c>
      <c r="C121" s="110" t="s">
        <v>225</v>
      </c>
      <c r="D121" s="110" t="s">
        <v>167</v>
      </c>
      <c r="E121" s="144">
        <v>1537.87</v>
      </c>
      <c r="F121" s="151"/>
      <c r="G121" s="151"/>
      <c r="H121" s="138"/>
      <c r="I121" s="138"/>
      <c r="J121" s="138"/>
      <c r="K121" s="138"/>
      <c r="L121" s="138"/>
      <c r="M121" s="138"/>
    </row>
    <row r="122" spans="1:13" s="109" customFormat="1" ht="22.4" customHeight="1" outlineLevel="1" x14ac:dyDescent="0.35">
      <c r="A122" s="142" t="s">
        <v>261</v>
      </c>
      <c r="B122" s="142" t="s">
        <v>225</v>
      </c>
      <c r="C122" s="142" t="s">
        <v>225</v>
      </c>
      <c r="D122" s="142" t="s">
        <v>166</v>
      </c>
      <c r="E122" s="144">
        <v>289.39999999999998</v>
      </c>
      <c r="F122" s="151"/>
      <c r="G122" s="151"/>
      <c r="H122" s="138"/>
      <c r="I122" s="138"/>
      <c r="J122" s="138"/>
      <c r="K122" s="138"/>
      <c r="L122" s="138"/>
      <c r="M122" s="138"/>
    </row>
    <row r="123" spans="1:13" s="109" customFormat="1" ht="22.4" customHeight="1" outlineLevel="1" x14ac:dyDescent="0.35">
      <c r="A123" s="142" t="s">
        <v>276</v>
      </c>
      <c r="B123" s="142" t="s">
        <v>225</v>
      </c>
      <c r="C123" s="142" t="s">
        <v>225</v>
      </c>
      <c r="D123" s="142" t="s">
        <v>166</v>
      </c>
      <c r="E123" s="144">
        <v>632.9</v>
      </c>
      <c r="F123" s="151"/>
      <c r="G123" s="151"/>
      <c r="H123" s="138"/>
      <c r="I123" s="138"/>
      <c r="J123" s="138"/>
      <c r="K123" s="138"/>
      <c r="L123" s="138"/>
      <c r="M123" s="138"/>
    </row>
    <row r="124" spans="1:13" s="109" customFormat="1" ht="22.4" customHeight="1" outlineLevel="1" x14ac:dyDescent="0.35">
      <c r="A124" s="143" t="s">
        <v>161</v>
      </c>
      <c r="B124" s="143" t="s">
        <v>225</v>
      </c>
      <c r="C124" s="143" t="s">
        <v>225</v>
      </c>
      <c r="D124" s="143" t="s">
        <v>218</v>
      </c>
      <c r="E124" s="144">
        <v>886</v>
      </c>
      <c r="F124" s="151"/>
      <c r="G124" s="151"/>
      <c r="H124" s="138"/>
      <c r="I124" s="138"/>
      <c r="J124" s="138"/>
      <c r="K124" s="138"/>
      <c r="L124" s="138"/>
      <c r="M124" s="138"/>
    </row>
    <row r="125" spans="1:13" s="109" customFormat="1" ht="22.4" customHeight="1" outlineLevel="1" x14ac:dyDescent="0.35">
      <c r="A125" s="142" t="s">
        <v>161</v>
      </c>
      <c r="B125" s="142" t="s">
        <v>225</v>
      </c>
      <c r="C125" s="142" t="s">
        <v>225</v>
      </c>
      <c r="D125" s="142" t="s">
        <v>166</v>
      </c>
      <c r="E125" s="144">
        <v>191.7</v>
      </c>
      <c r="F125" s="151"/>
      <c r="G125" s="151"/>
      <c r="H125" s="138"/>
      <c r="I125" s="138"/>
      <c r="J125" s="138"/>
      <c r="K125" s="138"/>
      <c r="L125" s="138"/>
      <c r="M125" s="138"/>
    </row>
    <row r="126" spans="1:13" s="109" customFormat="1" ht="22.4" customHeight="1" outlineLevel="2" x14ac:dyDescent="0.35">
      <c r="A126" s="110" t="s">
        <v>161</v>
      </c>
      <c r="B126" s="110" t="s">
        <v>225</v>
      </c>
      <c r="C126" s="110" t="s">
        <v>225</v>
      </c>
      <c r="D126" s="110" t="s">
        <v>167</v>
      </c>
      <c r="E126" s="144">
        <v>2862.3</v>
      </c>
      <c r="F126" s="151"/>
      <c r="G126" s="151"/>
      <c r="H126" s="138"/>
      <c r="I126" s="138"/>
      <c r="J126" s="138"/>
      <c r="K126" s="138"/>
      <c r="L126" s="138"/>
      <c r="M126" s="138"/>
    </row>
    <row r="127" spans="1:13" s="109" customFormat="1" ht="22.4" customHeight="1" outlineLevel="2" x14ac:dyDescent="0.35">
      <c r="A127" s="143" t="s">
        <v>277</v>
      </c>
      <c r="B127" s="143" t="s">
        <v>278</v>
      </c>
      <c r="C127" s="143" t="s">
        <v>225</v>
      </c>
      <c r="D127" s="143" t="s">
        <v>218</v>
      </c>
      <c r="E127" s="144">
        <v>972</v>
      </c>
      <c r="F127" s="151"/>
      <c r="G127" s="151"/>
      <c r="H127" s="138"/>
      <c r="I127" s="138"/>
      <c r="J127" s="138"/>
      <c r="K127" s="138"/>
      <c r="L127" s="138"/>
      <c r="M127" s="138"/>
    </row>
    <row r="128" spans="1:13" s="109" customFormat="1" ht="22.4" customHeight="1" outlineLevel="2" x14ac:dyDescent="0.35">
      <c r="A128" s="142" t="s">
        <v>277</v>
      </c>
      <c r="B128" s="142" t="s">
        <v>278</v>
      </c>
      <c r="C128" s="142" t="s">
        <v>225</v>
      </c>
      <c r="D128" s="142" t="s">
        <v>166</v>
      </c>
      <c r="E128" s="144">
        <v>11376.090000000004</v>
      </c>
      <c r="F128" s="151"/>
      <c r="G128" s="151"/>
      <c r="H128" s="138"/>
      <c r="I128" s="138"/>
      <c r="J128" s="138"/>
      <c r="K128" s="138"/>
      <c r="L128" s="138"/>
      <c r="M128" s="138"/>
    </row>
    <row r="129" spans="1:13" s="109" customFormat="1" ht="22.4" customHeight="1" outlineLevel="2" x14ac:dyDescent="0.35">
      <c r="A129" s="110" t="s">
        <v>277</v>
      </c>
      <c r="B129" s="110" t="s">
        <v>278</v>
      </c>
      <c r="C129" s="110" t="s">
        <v>225</v>
      </c>
      <c r="D129" s="110" t="s">
        <v>167</v>
      </c>
      <c r="E129" s="144">
        <v>4318.83</v>
      </c>
      <c r="F129" s="151"/>
      <c r="G129" s="151"/>
      <c r="H129" s="138"/>
      <c r="I129" s="138"/>
      <c r="J129" s="138"/>
      <c r="K129" s="138"/>
      <c r="L129" s="138"/>
      <c r="M129" s="138"/>
    </row>
    <row r="130" spans="1:13" s="109" customFormat="1" ht="22.4" customHeight="1" outlineLevel="2" x14ac:dyDescent="0.35">
      <c r="A130" s="143" t="s">
        <v>279</v>
      </c>
      <c r="B130" s="143" t="s">
        <v>225</v>
      </c>
      <c r="C130" s="143" t="s">
        <v>225</v>
      </c>
      <c r="D130" s="143" t="s">
        <v>218</v>
      </c>
      <c r="E130" s="144">
        <v>2960.4</v>
      </c>
      <c r="F130" s="151"/>
      <c r="G130" s="151"/>
      <c r="H130" s="138"/>
      <c r="I130" s="138"/>
      <c r="J130" s="138"/>
      <c r="K130" s="138"/>
      <c r="L130" s="138"/>
      <c r="M130" s="138"/>
    </row>
    <row r="131" spans="1:13" s="109" customFormat="1" ht="22.4" customHeight="1" outlineLevel="1" x14ac:dyDescent="0.35">
      <c r="A131" s="142" t="s">
        <v>279</v>
      </c>
      <c r="B131" s="142" t="s">
        <v>225</v>
      </c>
      <c r="C131" s="142" t="s">
        <v>225</v>
      </c>
      <c r="D131" s="142" t="s">
        <v>166</v>
      </c>
      <c r="E131" s="144">
        <v>4834.8</v>
      </c>
      <c r="F131" s="151"/>
      <c r="G131" s="151"/>
      <c r="H131" s="138"/>
      <c r="I131" s="138"/>
      <c r="J131" s="138"/>
      <c r="K131" s="138"/>
      <c r="L131" s="138"/>
      <c r="M131" s="138"/>
    </row>
    <row r="132" spans="1:13" s="109" customFormat="1" ht="22.4" customHeight="1" outlineLevel="2" x14ac:dyDescent="0.35">
      <c r="A132" s="110" t="s">
        <v>279</v>
      </c>
      <c r="B132" s="110" t="s">
        <v>225</v>
      </c>
      <c r="C132" s="110" t="s">
        <v>225</v>
      </c>
      <c r="D132" s="110" t="s">
        <v>167</v>
      </c>
      <c r="E132" s="144">
        <v>13739.270000000002</v>
      </c>
      <c r="F132" s="151"/>
      <c r="G132" s="151"/>
      <c r="H132" s="138"/>
      <c r="I132" s="138"/>
      <c r="J132" s="138"/>
      <c r="K132" s="138"/>
      <c r="L132" s="138"/>
      <c r="M132" s="138"/>
    </row>
    <row r="133" spans="1:13" s="109" customFormat="1" ht="22.4" customHeight="1" outlineLevel="1" x14ac:dyDescent="0.35">
      <c r="A133" s="142" t="s">
        <v>419</v>
      </c>
      <c r="B133" s="142" t="s">
        <v>225</v>
      </c>
      <c r="C133" s="142" t="s">
        <v>225</v>
      </c>
      <c r="D133" s="142" t="s">
        <v>166</v>
      </c>
      <c r="E133" s="144">
        <v>2833.2899999999991</v>
      </c>
      <c r="F133" s="151"/>
      <c r="G133" s="151"/>
      <c r="H133" s="138"/>
      <c r="I133" s="138"/>
      <c r="J133" s="138"/>
      <c r="K133" s="138"/>
      <c r="L133" s="138"/>
      <c r="M133" s="138"/>
    </row>
    <row r="134" spans="1:13" s="109" customFormat="1" ht="22.4" customHeight="1" outlineLevel="1" x14ac:dyDescent="0.35">
      <c r="A134" s="110" t="s">
        <v>419</v>
      </c>
      <c r="B134" s="110" t="s">
        <v>225</v>
      </c>
      <c r="C134" s="110" t="s">
        <v>225</v>
      </c>
      <c r="D134" s="110" t="s">
        <v>167</v>
      </c>
      <c r="E134" s="144">
        <v>2406.5700000000002</v>
      </c>
      <c r="F134" s="151"/>
      <c r="G134" s="151"/>
      <c r="H134" s="138"/>
      <c r="I134" s="138"/>
      <c r="J134" s="138"/>
      <c r="K134" s="138"/>
      <c r="L134" s="138"/>
      <c r="M134" s="138"/>
    </row>
    <row r="135" spans="1:13" s="109" customFormat="1" ht="34" customHeight="1" outlineLevel="2" x14ac:dyDescent="0.35">
      <c r="A135" s="143" t="s">
        <v>420</v>
      </c>
      <c r="B135" s="143" t="s">
        <v>225</v>
      </c>
      <c r="C135" s="143" t="s">
        <v>225</v>
      </c>
      <c r="D135" s="143" t="s">
        <v>218</v>
      </c>
      <c r="E135" s="144">
        <v>2740</v>
      </c>
      <c r="F135" s="151"/>
      <c r="G135" s="151"/>
      <c r="H135" s="138"/>
      <c r="I135" s="138"/>
      <c r="J135" s="138"/>
      <c r="K135" s="138"/>
      <c r="L135" s="138"/>
      <c r="M135" s="138"/>
    </row>
    <row r="136" spans="1:13" s="109" customFormat="1" ht="22.4" customHeight="1" outlineLevel="2" x14ac:dyDescent="0.35">
      <c r="A136" s="110" t="s">
        <v>163</v>
      </c>
      <c r="B136" s="110" t="s">
        <v>421</v>
      </c>
      <c r="C136" s="110" t="s">
        <v>225</v>
      </c>
      <c r="D136" s="110" t="s">
        <v>167</v>
      </c>
      <c r="E136" s="144">
        <v>47685.5</v>
      </c>
      <c r="F136" s="151"/>
      <c r="G136" s="151"/>
      <c r="H136" s="138"/>
      <c r="I136" s="138"/>
      <c r="J136" s="138"/>
      <c r="K136" s="138"/>
      <c r="L136" s="138"/>
      <c r="M136" s="138"/>
    </row>
    <row r="137" spans="1:13" s="109" customFormat="1" ht="22.4" customHeight="1" outlineLevel="2" x14ac:dyDescent="0.35">
      <c r="A137" s="110" t="s">
        <v>215</v>
      </c>
      <c r="B137" s="110" t="s">
        <v>262</v>
      </c>
      <c r="C137" s="110" t="s">
        <v>263</v>
      </c>
      <c r="D137" s="110" t="s">
        <v>167</v>
      </c>
      <c r="E137" s="144">
        <v>56344.56</v>
      </c>
      <c r="F137" s="151"/>
      <c r="G137" s="151"/>
      <c r="H137" s="138"/>
      <c r="I137" s="138"/>
      <c r="J137" s="138"/>
      <c r="K137" s="138"/>
      <c r="L137" s="138"/>
      <c r="M137" s="138"/>
    </row>
    <row r="138" spans="1:13" s="109" customFormat="1" ht="22.4" customHeight="1" outlineLevel="1" x14ac:dyDescent="0.35">
      <c r="A138" s="143" t="s">
        <v>215</v>
      </c>
      <c r="B138" s="143" t="s">
        <v>262</v>
      </c>
      <c r="C138" s="143" t="s">
        <v>263</v>
      </c>
      <c r="D138" s="143" t="s">
        <v>218</v>
      </c>
      <c r="E138" s="144">
        <v>56344.56</v>
      </c>
      <c r="F138" s="151"/>
      <c r="G138" s="151"/>
      <c r="H138" s="138"/>
      <c r="I138" s="138"/>
      <c r="J138" s="138"/>
      <c r="K138" s="138"/>
      <c r="L138" s="138"/>
      <c r="M138" s="138"/>
    </row>
    <row r="139" spans="1:13" s="109" customFormat="1" ht="22.4" customHeight="1" outlineLevel="2" x14ac:dyDescent="0.35">
      <c r="A139" s="110" t="s">
        <v>214</v>
      </c>
      <c r="B139" s="110" t="s">
        <v>264</v>
      </c>
      <c r="C139" s="110" t="s">
        <v>265</v>
      </c>
      <c r="D139" s="110" t="s">
        <v>167</v>
      </c>
      <c r="E139" s="144">
        <v>56344.56</v>
      </c>
      <c r="F139" s="151"/>
      <c r="G139" s="151"/>
      <c r="H139" s="138"/>
      <c r="I139" s="138"/>
      <c r="J139" s="138"/>
      <c r="K139" s="138"/>
      <c r="L139" s="138"/>
      <c r="M139" s="138"/>
    </row>
    <row r="140" spans="1:13" s="109" customFormat="1" ht="22.4" customHeight="1" outlineLevel="1" x14ac:dyDescent="0.35">
      <c r="A140" s="143" t="s">
        <v>214</v>
      </c>
      <c r="B140" s="143" t="s">
        <v>264</v>
      </c>
      <c r="C140" s="143" t="s">
        <v>263</v>
      </c>
      <c r="D140" s="143" t="s">
        <v>218</v>
      </c>
      <c r="E140" s="144">
        <v>56344.56</v>
      </c>
      <c r="F140" s="151"/>
      <c r="G140" s="151"/>
      <c r="H140" s="138"/>
      <c r="I140" s="138"/>
      <c r="J140" s="138"/>
      <c r="K140" s="138"/>
      <c r="L140" s="138"/>
      <c r="M140" s="138"/>
    </row>
    <row r="141" spans="1:13" s="109" customFormat="1" ht="22.4" customHeight="1" outlineLevel="1" x14ac:dyDescent="0.35">
      <c r="A141" s="110" t="s">
        <v>217</v>
      </c>
      <c r="B141" s="110" t="s">
        <v>280</v>
      </c>
      <c r="C141" s="110" t="s">
        <v>263</v>
      </c>
      <c r="D141" s="110" t="s">
        <v>167</v>
      </c>
      <c r="E141" s="144">
        <v>56344.56</v>
      </c>
      <c r="F141" s="151"/>
      <c r="G141" s="151"/>
      <c r="H141" s="138"/>
      <c r="I141" s="138"/>
      <c r="J141" s="138"/>
      <c r="K141" s="138"/>
      <c r="L141" s="138"/>
      <c r="M141" s="138"/>
    </row>
    <row r="142" spans="1:13" s="109" customFormat="1" ht="22.4" customHeight="1" outlineLevel="1" x14ac:dyDescent="0.35">
      <c r="A142" s="110" t="s">
        <v>216</v>
      </c>
      <c r="B142" s="110" t="s">
        <v>281</v>
      </c>
      <c r="C142" s="110">
        <v>170</v>
      </c>
      <c r="D142" s="110" t="s">
        <v>167</v>
      </c>
      <c r="E142" s="144">
        <v>56344.56</v>
      </c>
      <c r="F142" s="151"/>
      <c r="G142" s="151"/>
      <c r="H142" s="138"/>
      <c r="I142" s="138"/>
      <c r="J142" s="138"/>
      <c r="K142" s="138"/>
      <c r="L142" s="138"/>
      <c r="M142" s="138"/>
    </row>
    <row r="143" spans="1:13" s="109" customFormat="1" ht="22.4" customHeight="1" outlineLevel="1" x14ac:dyDescent="0.35">
      <c r="A143" s="142" t="s">
        <v>216</v>
      </c>
      <c r="B143" s="142" t="s">
        <v>281</v>
      </c>
      <c r="C143" s="142" t="s">
        <v>263</v>
      </c>
      <c r="D143" s="142" t="s">
        <v>166</v>
      </c>
      <c r="E143" s="144">
        <v>56344.56</v>
      </c>
      <c r="F143" s="151"/>
      <c r="G143" s="151"/>
      <c r="H143" s="138"/>
      <c r="I143" s="138"/>
      <c r="J143" s="138"/>
      <c r="K143" s="138"/>
      <c r="L143" s="138"/>
      <c r="M143" s="138"/>
    </row>
    <row r="144" spans="1:13" s="109" customFormat="1" ht="22.4" customHeight="1" outlineLevel="1" x14ac:dyDescent="0.35">
      <c r="A144" s="142" t="s">
        <v>282</v>
      </c>
      <c r="B144" s="142" t="s">
        <v>225</v>
      </c>
      <c r="C144" s="142" t="s">
        <v>225</v>
      </c>
      <c r="D144" s="142" t="s">
        <v>166</v>
      </c>
      <c r="E144" s="144">
        <v>635.3399999999998</v>
      </c>
      <c r="F144" s="151"/>
      <c r="G144" s="151"/>
      <c r="H144" s="138"/>
      <c r="I144" s="138"/>
      <c r="J144" s="138"/>
      <c r="K144" s="138"/>
      <c r="L144" s="138"/>
      <c r="M144" s="138"/>
    </row>
    <row r="145" spans="1:13" s="109" customFormat="1" ht="22.4" customHeight="1" outlineLevel="2" x14ac:dyDescent="0.35">
      <c r="A145" s="110" t="s">
        <v>282</v>
      </c>
      <c r="B145" s="110" t="s">
        <v>225</v>
      </c>
      <c r="C145" s="110" t="s">
        <v>225</v>
      </c>
      <c r="D145" s="110" t="s">
        <v>167</v>
      </c>
      <c r="E145" s="144">
        <v>2965.1099999999997</v>
      </c>
      <c r="F145" s="151"/>
      <c r="G145" s="151"/>
      <c r="H145" s="138"/>
      <c r="I145" s="138"/>
      <c r="J145" s="138"/>
      <c r="K145" s="138"/>
      <c r="L145" s="138"/>
      <c r="M145" s="138"/>
    </row>
    <row r="146" spans="1:13" s="109" customFormat="1" ht="22.4" customHeight="1" outlineLevel="1" x14ac:dyDescent="0.35">
      <c r="A146" s="110" t="s">
        <v>213</v>
      </c>
      <c r="B146" s="110" t="s">
        <v>225</v>
      </c>
      <c r="C146" s="110" t="s">
        <v>225</v>
      </c>
      <c r="D146" s="110" t="s">
        <v>167</v>
      </c>
      <c r="E146" s="144">
        <v>733</v>
      </c>
      <c r="F146" s="151"/>
      <c r="G146" s="151"/>
      <c r="H146" s="138"/>
      <c r="I146" s="138"/>
      <c r="J146" s="138"/>
      <c r="K146" s="138"/>
      <c r="L146" s="138"/>
      <c r="M146" s="138"/>
    </row>
    <row r="147" spans="1:13" s="109" customFormat="1" ht="22.4" customHeight="1" outlineLevel="1" x14ac:dyDescent="0.35">
      <c r="A147" s="143" t="s">
        <v>284</v>
      </c>
      <c r="B147" s="143" t="s">
        <v>283</v>
      </c>
      <c r="C147" s="143" t="s">
        <v>225</v>
      </c>
      <c r="D147" s="143" t="s">
        <v>218</v>
      </c>
      <c r="E147" s="144">
        <v>243.74</v>
      </c>
      <c r="F147" s="151"/>
      <c r="G147" s="151"/>
      <c r="H147" s="138"/>
      <c r="I147" s="138"/>
      <c r="J147" s="138"/>
      <c r="K147" s="138"/>
      <c r="L147" s="138"/>
      <c r="M147" s="138"/>
    </row>
    <row r="148" spans="1:13" s="109" customFormat="1" ht="22.4" customHeight="1" outlineLevel="1" x14ac:dyDescent="0.35">
      <c r="A148" s="142" t="s">
        <v>284</v>
      </c>
      <c r="B148" s="142" t="s">
        <v>283</v>
      </c>
      <c r="C148" s="142" t="s">
        <v>225</v>
      </c>
      <c r="D148" s="142" t="s">
        <v>166</v>
      </c>
      <c r="E148" s="144">
        <v>6070.4400000000005</v>
      </c>
      <c r="F148" s="151"/>
      <c r="G148" s="151"/>
      <c r="H148" s="138"/>
      <c r="I148" s="138"/>
      <c r="J148" s="138"/>
      <c r="K148" s="138"/>
      <c r="L148" s="138"/>
      <c r="M148" s="138"/>
    </row>
    <row r="149" spans="1:13" s="109" customFormat="1" ht="22.4" customHeight="1" outlineLevel="1" x14ac:dyDescent="0.35">
      <c r="A149" s="110" t="s">
        <v>164</v>
      </c>
      <c r="B149" s="110" t="s">
        <v>283</v>
      </c>
      <c r="C149" s="110" t="s">
        <v>225</v>
      </c>
      <c r="D149" s="110" t="s">
        <v>167</v>
      </c>
      <c r="E149" s="144">
        <v>131.19999999999999</v>
      </c>
      <c r="F149" s="151"/>
      <c r="G149" s="151"/>
      <c r="H149" s="138"/>
      <c r="I149" s="138"/>
      <c r="J149" s="138"/>
      <c r="K149" s="138"/>
      <c r="L149" s="138"/>
      <c r="M149" s="138"/>
    </row>
    <row r="150" spans="1:13" s="109" customFormat="1" ht="22.4" customHeight="1" outlineLevel="1" x14ac:dyDescent="0.35">
      <c r="A150" s="110" t="s">
        <v>266</v>
      </c>
      <c r="B150" s="110" t="s">
        <v>225</v>
      </c>
      <c r="C150" s="110" t="s">
        <v>225</v>
      </c>
      <c r="D150" s="110" t="s">
        <v>167</v>
      </c>
      <c r="E150" s="144">
        <v>330</v>
      </c>
      <c r="F150" s="151"/>
      <c r="G150" s="151"/>
      <c r="H150" s="138"/>
      <c r="I150" s="138"/>
      <c r="J150" s="138"/>
      <c r="K150" s="138"/>
      <c r="L150" s="138"/>
      <c r="M150" s="138"/>
    </row>
    <row r="151" spans="1:13" s="109" customFormat="1" ht="22.4" customHeight="1" outlineLevel="1" x14ac:dyDescent="0.35">
      <c r="A151" s="142" t="s">
        <v>267</v>
      </c>
      <c r="B151" s="142" t="s">
        <v>225</v>
      </c>
      <c r="C151" s="142" t="s">
        <v>225</v>
      </c>
      <c r="D151" s="142" t="s">
        <v>166</v>
      </c>
      <c r="E151" s="144">
        <v>702</v>
      </c>
      <c r="F151" s="151"/>
      <c r="G151" s="151"/>
      <c r="H151" s="138"/>
      <c r="I151" s="138"/>
      <c r="J151" s="138"/>
      <c r="K151" s="138"/>
      <c r="L151" s="138"/>
      <c r="M151" s="138"/>
    </row>
    <row r="152" spans="1:13" s="109" customFormat="1" ht="22.4" customHeight="1" outlineLevel="1" x14ac:dyDescent="0.35">
      <c r="A152" s="142" t="s">
        <v>268</v>
      </c>
      <c r="B152" s="142" t="s">
        <v>225</v>
      </c>
      <c r="C152" s="142" t="s">
        <v>225</v>
      </c>
      <c r="D152" s="142" t="s">
        <v>166</v>
      </c>
      <c r="E152" s="144">
        <v>105</v>
      </c>
      <c r="F152" s="151"/>
      <c r="G152" s="151"/>
      <c r="H152" s="138"/>
      <c r="I152" s="138"/>
      <c r="J152" s="138"/>
      <c r="K152" s="138"/>
      <c r="L152" s="138"/>
      <c r="M152" s="138"/>
    </row>
    <row r="153" spans="1:13" s="109" customFormat="1" ht="22.4" customHeight="1" outlineLevel="1" x14ac:dyDescent="0.35">
      <c r="A153" s="143" t="s">
        <v>286</v>
      </c>
      <c r="B153" s="143" t="s">
        <v>285</v>
      </c>
      <c r="C153" s="143" t="s">
        <v>225</v>
      </c>
      <c r="D153" s="143" t="s">
        <v>218</v>
      </c>
      <c r="E153" s="144">
        <v>411</v>
      </c>
      <c r="F153" s="151"/>
      <c r="G153" s="151"/>
      <c r="H153" s="138"/>
      <c r="I153" s="138"/>
      <c r="J153" s="138"/>
      <c r="K153" s="138"/>
      <c r="L153" s="138"/>
      <c r="M153" s="138"/>
    </row>
    <row r="154" spans="1:13" s="109" customFormat="1" ht="22.4" customHeight="1" outlineLevel="1" x14ac:dyDescent="0.35">
      <c r="A154" s="142" t="s">
        <v>286</v>
      </c>
      <c r="B154" s="142" t="s">
        <v>285</v>
      </c>
      <c r="C154" s="142" t="s">
        <v>225</v>
      </c>
      <c r="D154" s="142" t="s">
        <v>166</v>
      </c>
      <c r="E154" s="144">
        <v>1287.6100000000001</v>
      </c>
      <c r="F154" s="151"/>
      <c r="G154" s="151"/>
      <c r="H154" s="138"/>
      <c r="I154" s="138"/>
      <c r="J154" s="138"/>
      <c r="K154" s="138"/>
      <c r="L154" s="138"/>
      <c r="M154" s="138"/>
    </row>
    <row r="155" spans="1:13" s="109" customFormat="1" ht="22.4" customHeight="1" outlineLevel="1" x14ac:dyDescent="0.35">
      <c r="A155" s="110" t="s">
        <v>286</v>
      </c>
      <c r="B155" s="110" t="s">
        <v>285</v>
      </c>
      <c r="C155" s="110" t="s">
        <v>225</v>
      </c>
      <c r="D155" s="110" t="s">
        <v>167</v>
      </c>
      <c r="E155" s="144">
        <v>4445.03</v>
      </c>
      <c r="F155" s="151"/>
      <c r="G155" s="151"/>
      <c r="H155" s="138"/>
      <c r="I155" s="138"/>
      <c r="J155" s="138"/>
      <c r="K155" s="138"/>
      <c r="L155" s="138"/>
      <c r="M155" s="138"/>
    </row>
    <row r="156" spans="1:13" s="109" customFormat="1" ht="22.4" customHeight="1" outlineLevel="1" x14ac:dyDescent="0.35">
      <c r="A156" s="110" t="s">
        <v>269</v>
      </c>
      <c r="B156" s="110" t="s">
        <v>225</v>
      </c>
      <c r="C156" s="110" t="s">
        <v>225</v>
      </c>
      <c r="D156" s="110" t="s">
        <v>167</v>
      </c>
      <c r="E156" s="144">
        <v>140</v>
      </c>
      <c r="F156" s="151"/>
      <c r="G156" s="151"/>
      <c r="H156" s="138"/>
      <c r="I156" s="138"/>
      <c r="J156" s="138"/>
      <c r="K156" s="138"/>
      <c r="L156" s="138"/>
      <c r="M156" s="138"/>
    </row>
    <row r="157" spans="1:13" s="109" customFormat="1" ht="22.4" customHeight="1" outlineLevel="1" x14ac:dyDescent="0.35">
      <c r="A157" s="110" t="s">
        <v>165</v>
      </c>
      <c r="B157" s="110" t="s">
        <v>225</v>
      </c>
      <c r="C157" s="110" t="s">
        <v>225</v>
      </c>
      <c r="D157" s="110" t="s">
        <v>167</v>
      </c>
      <c r="E157" s="144">
        <v>2398</v>
      </c>
      <c r="F157" s="151"/>
      <c r="G157" s="151"/>
      <c r="H157" s="138"/>
      <c r="I157" s="138"/>
      <c r="J157" s="138"/>
      <c r="K157" s="138"/>
      <c r="L157" s="138"/>
      <c r="M157" s="138"/>
    </row>
    <row r="158" spans="1:13" s="109" customFormat="1" ht="22.4" customHeight="1" outlineLevel="1" x14ac:dyDescent="0.35">
      <c r="A158" s="143" t="s">
        <v>270</v>
      </c>
      <c r="B158" s="143" t="s">
        <v>225</v>
      </c>
      <c r="C158" s="143" t="s">
        <v>287</v>
      </c>
      <c r="D158" s="143" t="s">
        <v>218</v>
      </c>
      <c r="E158" s="144">
        <v>5026.8</v>
      </c>
      <c r="F158" s="151"/>
      <c r="G158" s="151"/>
      <c r="H158" s="138"/>
      <c r="I158" s="138"/>
      <c r="J158" s="138"/>
      <c r="K158" s="138"/>
      <c r="L158" s="138"/>
      <c r="M158" s="138"/>
    </row>
    <row r="159" spans="1:13" s="109" customFormat="1" ht="22.4" customHeight="1" outlineLevel="1" x14ac:dyDescent="0.35">
      <c r="A159" s="142" t="s">
        <v>271</v>
      </c>
      <c r="B159" s="142" t="s">
        <v>225</v>
      </c>
      <c r="C159" s="142" t="s">
        <v>225</v>
      </c>
      <c r="D159" s="142" t="s">
        <v>166</v>
      </c>
      <c r="E159" s="144">
        <v>3577.2100000000009</v>
      </c>
      <c r="F159" s="151"/>
      <c r="G159" s="151"/>
      <c r="H159" s="138"/>
      <c r="I159" s="138"/>
      <c r="J159" s="138"/>
      <c r="K159" s="138"/>
      <c r="L159" s="138"/>
      <c r="M159" s="138"/>
    </row>
    <row r="160" spans="1:13" s="109" customFormat="1" ht="22.4" customHeight="1" outlineLevel="1" x14ac:dyDescent="0.35">
      <c r="A160" s="143" t="s">
        <v>272</v>
      </c>
      <c r="B160" s="143" t="s">
        <v>225</v>
      </c>
      <c r="C160" s="143" t="s">
        <v>287</v>
      </c>
      <c r="D160" s="143" t="s">
        <v>218</v>
      </c>
      <c r="E160" s="144">
        <v>5026.8</v>
      </c>
      <c r="F160" s="151"/>
      <c r="G160" s="151"/>
      <c r="H160" s="138"/>
      <c r="I160" s="138"/>
      <c r="J160" s="138"/>
      <c r="K160" s="138"/>
      <c r="L160" s="138"/>
      <c r="M160" s="138"/>
    </row>
    <row r="161" spans="1:13" s="109" customFormat="1" ht="22.4" customHeight="1" outlineLevel="1" x14ac:dyDescent="0.35">
      <c r="A161" s="142" t="s">
        <v>272</v>
      </c>
      <c r="B161" s="142" t="s">
        <v>225</v>
      </c>
      <c r="C161" s="142" t="s">
        <v>287</v>
      </c>
      <c r="D161" s="142" t="s">
        <v>166</v>
      </c>
      <c r="E161" s="144">
        <v>43638.959999999992</v>
      </c>
      <c r="F161" s="151"/>
      <c r="G161" s="151"/>
      <c r="H161" s="138"/>
      <c r="I161" s="138"/>
      <c r="J161" s="138"/>
      <c r="K161" s="138"/>
      <c r="L161" s="138"/>
      <c r="M161" s="138"/>
    </row>
    <row r="162" spans="1:13" s="109" customFormat="1" ht="22.4" customHeight="1" outlineLevel="1" x14ac:dyDescent="0.35">
      <c r="A162" s="110" t="s">
        <v>272</v>
      </c>
      <c r="B162" s="110" t="s">
        <v>225</v>
      </c>
      <c r="C162" s="110" t="s">
        <v>287</v>
      </c>
      <c r="D162" s="110" t="s">
        <v>167</v>
      </c>
      <c r="E162" s="144">
        <v>1738.7199999999998</v>
      </c>
      <c r="F162" s="151"/>
      <c r="G162" s="151"/>
      <c r="H162" s="138"/>
      <c r="I162" s="138"/>
      <c r="J162" s="138"/>
      <c r="K162" s="138"/>
      <c r="L162" s="138"/>
      <c r="M162" s="138"/>
    </row>
    <row r="163" spans="1:13" s="109" customFormat="1" ht="22.4" customHeight="1" outlineLevel="1" x14ac:dyDescent="0.35">
      <c r="A163" s="110" t="s">
        <v>271</v>
      </c>
      <c r="B163" s="110" t="s">
        <v>225</v>
      </c>
      <c r="C163" s="110" t="s">
        <v>225</v>
      </c>
      <c r="D163" s="110" t="s">
        <v>167</v>
      </c>
      <c r="E163" s="144">
        <v>216.53</v>
      </c>
      <c r="F163" s="151"/>
      <c r="G163" s="151"/>
      <c r="H163" s="138"/>
      <c r="I163" s="138"/>
      <c r="J163" s="138"/>
      <c r="K163" s="138"/>
      <c r="L163" s="138"/>
      <c r="M163" s="138"/>
    </row>
    <row r="164" spans="1:13" ht="22.4" customHeight="1" outlineLevel="1" x14ac:dyDescent="0.35"/>
    <row r="165" spans="1:13" ht="22.4" customHeight="1" x14ac:dyDescent="0.35">
      <c r="D165" s="99" t="s">
        <v>37</v>
      </c>
      <c r="H165" s="139"/>
      <c r="I165" s="190" t="s">
        <v>1</v>
      </c>
      <c r="J165" s="191"/>
      <c r="K165" s="191"/>
      <c r="L165" s="191"/>
      <c r="M165" s="191"/>
    </row>
    <row r="166" spans="1:13" ht="22.4" customHeight="1" x14ac:dyDescent="0.35">
      <c r="D166" s="101"/>
      <c r="H166" s="103"/>
      <c r="I166" s="102"/>
      <c r="J166" s="103"/>
      <c r="K166" s="103"/>
      <c r="L166" s="103"/>
      <c r="M166" s="103"/>
    </row>
    <row r="167" spans="1:13" ht="22.4" customHeight="1" x14ac:dyDescent="0.35">
      <c r="D167" s="101"/>
      <c r="H167" s="103"/>
      <c r="I167" s="102"/>
      <c r="J167" s="103"/>
      <c r="K167" s="103"/>
      <c r="L167" s="103"/>
      <c r="M167" s="103"/>
    </row>
    <row r="168" spans="1:13" ht="22.4" customHeight="1" x14ac:dyDescent="0.35">
      <c r="D168" s="101" t="s">
        <v>38</v>
      </c>
      <c r="H168" s="103"/>
      <c r="I168" s="105"/>
      <c r="J168" s="106"/>
      <c r="K168" s="106"/>
      <c r="L168" s="106"/>
      <c r="M168" s="106"/>
    </row>
  </sheetData>
  <autoFilter ref="A7:M165" xr:uid="{00000000-0009-0000-0000-000000000000}"/>
  <mergeCells count="13">
    <mergeCell ref="I165:M165"/>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12"/>
  <sheetViews>
    <sheetView view="pageBreakPreview" zoomScale="75" zoomScaleNormal="100" zoomScaleSheetLayoutView="75" workbookViewId="0">
      <selection activeCell="A3" sqref="A3:J3"/>
    </sheetView>
  </sheetViews>
  <sheetFormatPr baseColWidth="10" defaultRowHeight="22.4" customHeight="1" outlineLevelRow="2" x14ac:dyDescent="0.35"/>
  <cols>
    <col min="1" max="1" width="36.269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368</v>
      </c>
      <c r="B2" s="199"/>
      <c r="C2" s="199"/>
      <c r="D2" s="199"/>
      <c r="E2" s="199"/>
      <c r="F2" s="199"/>
      <c r="G2" s="199"/>
      <c r="H2" s="199"/>
      <c r="I2" s="199"/>
      <c r="J2" s="199"/>
    </row>
    <row r="3" spans="1:10" ht="43.75" customHeight="1" x14ac:dyDescent="0.35">
      <c r="A3" s="198" t="s">
        <v>415</v>
      </c>
      <c r="B3" s="198"/>
      <c r="C3" s="198"/>
      <c r="D3" s="198"/>
      <c r="E3" s="198"/>
      <c r="F3" s="198"/>
      <c r="G3" s="198"/>
      <c r="H3" s="198"/>
      <c r="I3" s="198"/>
      <c r="J3" s="198"/>
    </row>
    <row r="4" spans="1:10" s="103" customFormat="1" ht="21.5" customHeight="1" x14ac:dyDescent="0.35">
      <c r="A4" s="241" t="str">
        <f>'Annexe 2 Prix 4G 5G'!A4</f>
        <v>LOT N°20 (département n°83)</v>
      </c>
      <c r="B4" s="241"/>
      <c r="C4" s="18"/>
      <c r="D4" s="18"/>
      <c r="E4" s="242"/>
      <c r="F4" s="242"/>
    </row>
    <row r="5" spans="1:10" s="115" customFormat="1" ht="15.5" x14ac:dyDescent="0.35">
      <c r="A5" s="94"/>
      <c r="B5" s="94"/>
      <c r="C5" s="114"/>
      <c r="D5" s="114"/>
      <c r="E5" s="113"/>
      <c r="F5" s="113"/>
    </row>
    <row r="6" spans="1:10" s="103" customFormat="1" ht="28.4" customHeight="1" x14ac:dyDescent="0.35">
      <c r="A6" s="238" t="s">
        <v>110</v>
      </c>
      <c r="B6" s="238"/>
      <c r="C6" s="238"/>
      <c r="D6" s="238"/>
      <c r="E6" s="238"/>
      <c r="F6" s="238"/>
      <c r="G6" s="238"/>
      <c r="H6" s="238"/>
      <c r="I6" s="238"/>
      <c r="J6" s="238"/>
    </row>
    <row r="7" spans="1:10" s="115" customFormat="1" ht="30.65" customHeight="1" x14ac:dyDescent="0.35">
      <c r="A7" s="94"/>
      <c r="B7" s="94"/>
      <c r="C7" s="140"/>
      <c r="D7" s="239" t="s">
        <v>109</v>
      </c>
      <c r="E7" s="239"/>
      <c r="F7" s="239"/>
      <c r="G7" s="239"/>
      <c r="H7" s="239"/>
      <c r="I7" s="239"/>
      <c r="J7" s="239"/>
    </row>
    <row r="8" spans="1:10" ht="61.5" customHeight="1" x14ac:dyDescent="0.35">
      <c r="A8" s="233" t="s">
        <v>64</v>
      </c>
      <c r="B8" s="233" t="s">
        <v>66</v>
      </c>
      <c r="C8" s="235" t="s">
        <v>321</v>
      </c>
      <c r="D8" s="233" t="s">
        <v>104</v>
      </c>
      <c r="E8" s="233" t="s">
        <v>134</v>
      </c>
      <c r="F8" s="233" t="s">
        <v>105</v>
      </c>
      <c r="G8" s="237" t="s">
        <v>133</v>
      </c>
      <c r="H8" s="237"/>
      <c r="I8" s="237"/>
      <c r="J8" s="240" t="s">
        <v>112</v>
      </c>
    </row>
    <row r="9" spans="1:10" ht="28.75" customHeight="1" x14ac:dyDescent="0.35">
      <c r="A9" s="234"/>
      <c r="B9" s="234"/>
      <c r="C9" s="236"/>
      <c r="D9" s="234"/>
      <c r="E9" s="234"/>
      <c r="F9" s="234"/>
      <c r="G9" s="112" t="s">
        <v>106</v>
      </c>
      <c r="H9" s="112" t="s">
        <v>107</v>
      </c>
      <c r="I9" s="112" t="s">
        <v>108</v>
      </c>
      <c r="J9" s="240"/>
    </row>
    <row r="10" spans="1:10" s="109" customFormat="1" ht="22.4" customHeight="1" outlineLevel="2" x14ac:dyDescent="0.35">
      <c r="A10" s="155" t="s">
        <v>202</v>
      </c>
      <c r="B10" s="155" t="s">
        <v>218</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202</v>
      </c>
      <c r="B11" s="110" t="s">
        <v>167</v>
      </c>
      <c r="C11" s="116"/>
      <c r="D11" s="116"/>
      <c r="E11" s="116"/>
      <c r="F11" s="116"/>
      <c r="G11" s="96"/>
      <c r="H11" s="96"/>
      <c r="I11" s="96"/>
      <c r="J11" s="108" t="s">
        <v>113</v>
      </c>
    </row>
    <row r="12" spans="1:10" s="109" customFormat="1" ht="26.15" customHeight="1" outlineLevel="1" x14ac:dyDescent="0.35">
      <c r="A12" s="143" t="s">
        <v>205</v>
      </c>
      <c r="B12" s="143" t="s">
        <v>218</v>
      </c>
      <c r="C12" s="116"/>
      <c r="D12" s="116" t="s">
        <v>111</v>
      </c>
      <c r="E12" s="116" t="s">
        <v>111</v>
      </c>
      <c r="F12" s="116" t="s">
        <v>111</v>
      </c>
      <c r="G12" s="96" t="s">
        <v>111</v>
      </c>
      <c r="H12" s="96" t="s">
        <v>111</v>
      </c>
      <c r="I12" s="96" t="s">
        <v>111</v>
      </c>
      <c r="J12" s="96" t="s">
        <v>111</v>
      </c>
    </row>
    <row r="13" spans="1:10" s="109" customFormat="1" ht="22.4" customHeight="1" outlineLevel="2" x14ac:dyDescent="0.35">
      <c r="A13" s="143" t="s">
        <v>227</v>
      </c>
      <c r="B13" s="143" t="s">
        <v>218</v>
      </c>
      <c r="C13" s="116"/>
      <c r="D13" s="116" t="s">
        <v>111</v>
      </c>
      <c r="E13" s="116" t="s">
        <v>111</v>
      </c>
      <c r="F13" s="116" t="s">
        <v>111</v>
      </c>
      <c r="G13" s="96" t="s">
        <v>111</v>
      </c>
      <c r="H13" s="96" t="s">
        <v>111</v>
      </c>
      <c r="I13" s="96" t="s">
        <v>111</v>
      </c>
      <c r="J13" s="96" t="s">
        <v>111</v>
      </c>
    </row>
    <row r="14" spans="1:10" s="109" customFormat="1" ht="22.4" customHeight="1" outlineLevel="1" x14ac:dyDescent="0.35">
      <c r="A14" s="110" t="s">
        <v>227</v>
      </c>
      <c r="B14" s="110" t="s">
        <v>167</v>
      </c>
      <c r="C14" s="116"/>
      <c r="D14" s="116"/>
      <c r="E14" s="116"/>
      <c r="F14" s="116"/>
      <c r="G14" s="96"/>
      <c r="H14" s="96"/>
      <c r="I14" s="96"/>
      <c r="J14" s="108" t="s">
        <v>113</v>
      </c>
    </row>
    <row r="15" spans="1:10" s="109" customFormat="1" ht="22.4" customHeight="1" outlineLevel="2" x14ac:dyDescent="0.35">
      <c r="A15" s="110" t="s">
        <v>142</v>
      </c>
      <c r="B15" s="110" t="s">
        <v>167</v>
      </c>
      <c r="C15" s="116"/>
      <c r="D15" s="116"/>
      <c r="E15" s="116"/>
      <c r="F15" s="116"/>
      <c r="G15" s="96"/>
      <c r="H15" s="96"/>
      <c r="I15" s="96"/>
      <c r="J15" s="108" t="s">
        <v>113</v>
      </c>
    </row>
    <row r="16" spans="1:10" s="109" customFormat="1" ht="22.4" customHeight="1" outlineLevel="1" x14ac:dyDescent="0.35">
      <c r="A16" s="143" t="s">
        <v>230</v>
      </c>
      <c r="B16" s="143" t="s">
        <v>218</v>
      </c>
      <c r="C16" s="116"/>
      <c r="D16" s="116" t="s">
        <v>111</v>
      </c>
      <c r="E16" s="116" t="s">
        <v>111</v>
      </c>
      <c r="F16" s="116" t="s">
        <v>111</v>
      </c>
      <c r="G16" s="96" t="s">
        <v>111</v>
      </c>
      <c r="H16" s="96" t="s">
        <v>111</v>
      </c>
      <c r="I16" s="96" t="s">
        <v>111</v>
      </c>
      <c r="J16" s="96" t="s">
        <v>111</v>
      </c>
    </row>
    <row r="17" spans="1:10" s="109" customFormat="1" ht="22.4" customHeight="1" outlineLevel="2" x14ac:dyDescent="0.35">
      <c r="A17" s="110" t="s">
        <v>231</v>
      </c>
      <c r="B17" s="110" t="s">
        <v>167</v>
      </c>
      <c r="C17" s="129"/>
      <c r="D17" s="116"/>
      <c r="E17" s="116"/>
      <c r="F17" s="116"/>
      <c r="G17" s="96"/>
      <c r="H17" s="96"/>
      <c r="I17" s="96"/>
      <c r="J17" s="108" t="s">
        <v>113</v>
      </c>
    </row>
    <row r="18" spans="1:10" s="109" customFormat="1" ht="22.4" customHeight="1" outlineLevel="2" x14ac:dyDescent="0.35">
      <c r="A18" s="110" t="s">
        <v>232</v>
      </c>
      <c r="B18" s="110" t="s">
        <v>167</v>
      </c>
      <c r="C18" s="116"/>
      <c r="D18" s="116"/>
      <c r="E18" s="116"/>
      <c r="F18" s="116"/>
      <c r="G18" s="96"/>
      <c r="H18" s="96"/>
      <c r="I18" s="96"/>
      <c r="J18" s="108" t="s">
        <v>113</v>
      </c>
    </row>
    <row r="19" spans="1:10" s="109" customFormat="1" ht="22.4" customHeight="1" outlineLevel="2" x14ac:dyDescent="0.35">
      <c r="A19" s="143" t="s">
        <v>233</v>
      </c>
      <c r="B19" s="143" t="s">
        <v>218</v>
      </c>
      <c r="C19" s="116"/>
      <c r="D19" s="116" t="s">
        <v>111</v>
      </c>
      <c r="E19" s="116" t="s">
        <v>111</v>
      </c>
      <c r="F19" s="116" t="s">
        <v>111</v>
      </c>
      <c r="G19" s="96" t="s">
        <v>111</v>
      </c>
      <c r="H19" s="96" t="s">
        <v>111</v>
      </c>
      <c r="I19" s="96" t="s">
        <v>111</v>
      </c>
      <c r="J19" s="96" t="s">
        <v>111</v>
      </c>
    </row>
    <row r="20" spans="1:10" s="109" customFormat="1" ht="22.4" customHeight="1" outlineLevel="1" x14ac:dyDescent="0.35">
      <c r="A20" s="110" t="s">
        <v>233</v>
      </c>
      <c r="B20" s="110" t="s">
        <v>167</v>
      </c>
      <c r="C20" s="116"/>
      <c r="D20" s="116"/>
      <c r="E20" s="116"/>
      <c r="F20" s="116"/>
      <c r="G20" s="96"/>
      <c r="H20" s="96"/>
      <c r="I20" s="96"/>
      <c r="J20" s="108" t="s">
        <v>113</v>
      </c>
    </row>
    <row r="21" spans="1:10" s="109" customFormat="1" ht="22.4" customHeight="1" outlineLevel="2" x14ac:dyDescent="0.35">
      <c r="A21" s="110" t="s">
        <v>143</v>
      </c>
      <c r="B21" s="110" t="s">
        <v>167</v>
      </c>
      <c r="C21" s="116"/>
      <c r="D21" s="116"/>
      <c r="E21" s="116"/>
      <c r="F21" s="116"/>
      <c r="G21" s="96"/>
      <c r="H21" s="96"/>
      <c r="I21" s="96"/>
      <c r="J21" s="108" t="s">
        <v>113</v>
      </c>
    </row>
    <row r="22" spans="1:10" s="109" customFormat="1" ht="22.4" customHeight="1" outlineLevel="1" x14ac:dyDescent="0.35">
      <c r="A22" s="143" t="s">
        <v>235</v>
      </c>
      <c r="B22" s="143" t="s">
        <v>218</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235</v>
      </c>
      <c r="B23" s="110" t="s">
        <v>167</v>
      </c>
      <c r="C23" s="116"/>
      <c r="D23" s="116"/>
      <c r="E23" s="116"/>
      <c r="F23" s="116"/>
      <c r="G23" s="96"/>
      <c r="H23" s="96"/>
      <c r="I23" s="96"/>
      <c r="J23" s="108" t="s">
        <v>113</v>
      </c>
    </row>
    <row r="24" spans="1:10" s="109" customFormat="1" ht="22.4" customHeight="1" outlineLevel="1" x14ac:dyDescent="0.35">
      <c r="A24" s="143" t="s">
        <v>236</v>
      </c>
      <c r="B24" s="143" t="s">
        <v>218</v>
      </c>
      <c r="C24" s="116"/>
      <c r="D24" s="116" t="s">
        <v>111</v>
      </c>
      <c r="E24" s="116" t="s">
        <v>111</v>
      </c>
      <c r="F24" s="116" t="s">
        <v>111</v>
      </c>
      <c r="G24" s="96" t="s">
        <v>111</v>
      </c>
      <c r="H24" s="96" t="s">
        <v>111</v>
      </c>
      <c r="I24" s="96" t="s">
        <v>111</v>
      </c>
      <c r="J24" s="96" t="s">
        <v>111</v>
      </c>
    </row>
    <row r="25" spans="1:10" s="109" customFormat="1" ht="22.4" customHeight="1" outlineLevel="2" x14ac:dyDescent="0.35">
      <c r="A25" s="110" t="s">
        <v>236</v>
      </c>
      <c r="B25" s="110" t="s">
        <v>167</v>
      </c>
      <c r="C25" s="116"/>
      <c r="D25" s="116"/>
      <c r="E25" s="116"/>
      <c r="F25" s="116"/>
      <c r="G25" s="96"/>
      <c r="H25" s="96"/>
      <c r="I25" s="96"/>
      <c r="J25" s="108" t="s">
        <v>113</v>
      </c>
    </row>
    <row r="26" spans="1:10" s="109" customFormat="1" ht="22.4" customHeight="1" outlineLevel="1" x14ac:dyDescent="0.35">
      <c r="A26" s="143" t="s">
        <v>237</v>
      </c>
      <c r="B26" s="143" t="s">
        <v>218</v>
      </c>
      <c r="C26" s="116"/>
      <c r="D26" s="116" t="s">
        <v>111</v>
      </c>
      <c r="E26" s="116" t="s">
        <v>111</v>
      </c>
      <c r="F26" s="116" t="s">
        <v>111</v>
      </c>
      <c r="G26" s="96" t="s">
        <v>111</v>
      </c>
      <c r="H26" s="96" t="s">
        <v>111</v>
      </c>
      <c r="I26" s="96" t="s">
        <v>111</v>
      </c>
      <c r="J26" s="96" t="s">
        <v>111</v>
      </c>
    </row>
    <row r="27" spans="1:10" s="109" customFormat="1" ht="22.4" customHeight="1" outlineLevel="2" x14ac:dyDescent="0.35">
      <c r="A27" s="110" t="s">
        <v>237</v>
      </c>
      <c r="B27" s="110" t="s">
        <v>167</v>
      </c>
      <c r="C27" s="116"/>
      <c r="D27" s="116"/>
      <c r="E27" s="116"/>
      <c r="F27" s="116"/>
      <c r="G27" s="96"/>
      <c r="H27" s="96"/>
      <c r="I27" s="96"/>
      <c r="J27" s="108" t="s">
        <v>113</v>
      </c>
    </row>
    <row r="28" spans="1:10" s="109" customFormat="1" ht="22.4" customHeight="1" outlineLevel="1" x14ac:dyDescent="0.35">
      <c r="A28" s="110" t="s">
        <v>144</v>
      </c>
      <c r="B28" s="110" t="s">
        <v>167</v>
      </c>
      <c r="C28" s="116"/>
      <c r="D28" s="116"/>
      <c r="E28" s="116"/>
      <c r="F28" s="116"/>
      <c r="G28" s="96"/>
      <c r="H28" s="96"/>
      <c r="I28" s="96"/>
      <c r="J28" s="108" t="s">
        <v>113</v>
      </c>
    </row>
    <row r="29" spans="1:10" s="109" customFormat="1" ht="22.4" customHeight="1" outlineLevel="2" x14ac:dyDescent="0.35">
      <c r="A29" s="143" t="s">
        <v>145</v>
      </c>
      <c r="B29" s="143" t="s">
        <v>218</v>
      </c>
      <c r="C29" s="116"/>
      <c r="D29" s="116" t="s">
        <v>111</v>
      </c>
      <c r="E29" s="116" t="s">
        <v>111</v>
      </c>
      <c r="F29" s="116" t="s">
        <v>111</v>
      </c>
      <c r="G29" s="96" t="s">
        <v>111</v>
      </c>
      <c r="H29" s="96" t="s">
        <v>111</v>
      </c>
      <c r="I29" s="96" t="s">
        <v>111</v>
      </c>
      <c r="J29" s="96" t="s">
        <v>111</v>
      </c>
    </row>
    <row r="30" spans="1:10" s="109" customFormat="1" ht="22.4" customHeight="1" outlineLevel="2" x14ac:dyDescent="0.35">
      <c r="A30" s="110" t="s">
        <v>145</v>
      </c>
      <c r="B30" s="110" t="s">
        <v>167</v>
      </c>
      <c r="C30" s="116"/>
      <c r="D30" s="116"/>
      <c r="E30" s="116"/>
      <c r="F30" s="116"/>
      <c r="G30" s="96"/>
      <c r="H30" s="96"/>
      <c r="I30" s="96"/>
      <c r="J30" s="108" t="s">
        <v>113</v>
      </c>
    </row>
    <row r="31" spans="1:10" s="109" customFormat="1" ht="22.4" customHeight="1" outlineLevel="2" x14ac:dyDescent="0.35">
      <c r="A31" s="110" t="s">
        <v>147</v>
      </c>
      <c r="B31" s="110" t="s">
        <v>167</v>
      </c>
      <c r="C31" s="116"/>
      <c r="D31" s="116"/>
      <c r="E31" s="116"/>
      <c r="F31" s="116"/>
      <c r="G31" s="96"/>
      <c r="H31" s="96"/>
      <c r="I31" s="96"/>
      <c r="J31" s="108" t="s">
        <v>113</v>
      </c>
    </row>
    <row r="32" spans="1:10" s="109" customFormat="1" ht="22.4" customHeight="1" outlineLevel="2" x14ac:dyDescent="0.35">
      <c r="A32" s="143" t="s">
        <v>239</v>
      </c>
      <c r="B32" s="143" t="s">
        <v>218</v>
      </c>
      <c r="C32" s="116"/>
      <c r="D32" s="116" t="s">
        <v>111</v>
      </c>
      <c r="E32" s="116" t="s">
        <v>111</v>
      </c>
      <c r="F32" s="116" t="s">
        <v>111</v>
      </c>
      <c r="G32" s="96" t="s">
        <v>111</v>
      </c>
      <c r="H32" s="96" t="s">
        <v>111</v>
      </c>
      <c r="I32" s="96" t="s">
        <v>111</v>
      </c>
      <c r="J32" s="96" t="s">
        <v>111</v>
      </c>
    </row>
    <row r="33" spans="1:10" s="109" customFormat="1" ht="22.4" customHeight="1" outlineLevel="2" x14ac:dyDescent="0.35">
      <c r="A33" s="110" t="s">
        <v>239</v>
      </c>
      <c r="B33" s="110" t="s">
        <v>167</v>
      </c>
      <c r="C33" s="116"/>
      <c r="D33" s="116"/>
      <c r="E33" s="116"/>
      <c r="F33" s="116"/>
      <c r="G33" s="96"/>
      <c r="H33" s="96"/>
      <c r="I33" s="96"/>
      <c r="J33" s="108" t="s">
        <v>113</v>
      </c>
    </row>
    <row r="34" spans="1:10" s="109" customFormat="1" ht="22.4" customHeight="1" outlineLevel="1" x14ac:dyDescent="0.35">
      <c r="A34" s="143" t="s">
        <v>240</v>
      </c>
      <c r="B34" s="143" t="s">
        <v>218</v>
      </c>
      <c r="C34" s="116"/>
      <c r="D34" s="116" t="s">
        <v>111</v>
      </c>
      <c r="E34" s="116" t="s">
        <v>111</v>
      </c>
      <c r="F34" s="116" t="s">
        <v>111</v>
      </c>
      <c r="G34" s="96" t="s">
        <v>111</v>
      </c>
      <c r="H34" s="96" t="s">
        <v>111</v>
      </c>
      <c r="I34" s="96" t="s">
        <v>111</v>
      </c>
      <c r="J34" s="96" t="s">
        <v>111</v>
      </c>
    </row>
    <row r="35" spans="1:10" s="109" customFormat="1" ht="22.4" customHeight="1" outlineLevel="2" x14ac:dyDescent="0.35">
      <c r="A35" s="110" t="s">
        <v>240</v>
      </c>
      <c r="B35" s="110" t="s">
        <v>167</v>
      </c>
      <c r="C35" s="116"/>
      <c r="D35" s="116"/>
      <c r="E35" s="116"/>
      <c r="F35" s="116"/>
      <c r="G35" s="96"/>
      <c r="H35" s="96"/>
      <c r="I35" s="96"/>
      <c r="J35" s="108" t="s">
        <v>113</v>
      </c>
    </row>
    <row r="36" spans="1:10" s="109" customFormat="1" ht="22.4" customHeight="1" outlineLevel="1" x14ac:dyDescent="0.35">
      <c r="A36" s="143" t="s">
        <v>148</v>
      </c>
      <c r="B36" s="143" t="s">
        <v>218</v>
      </c>
      <c r="C36" s="116"/>
      <c r="D36" s="116" t="s">
        <v>111</v>
      </c>
      <c r="E36" s="116" t="s">
        <v>111</v>
      </c>
      <c r="F36" s="116" t="s">
        <v>111</v>
      </c>
      <c r="G36" s="96" t="s">
        <v>111</v>
      </c>
      <c r="H36" s="96" t="s">
        <v>111</v>
      </c>
      <c r="I36" s="96" t="s">
        <v>111</v>
      </c>
      <c r="J36" s="96" t="s">
        <v>111</v>
      </c>
    </row>
    <row r="37" spans="1:10" s="109" customFormat="1" ht="22.4" customHeight="1" outlineLevel="2" x14ac:dyDescent="0.35">
      <c r="A37" s="110" t="s">
        <v>148</v>
      </c>
      <c r="B37" s="110" t="s">
        <v>167</v>
      </c>
      <c r="C37" s="116"/>
      <c r="D37" s="116"/>
      <c r="E37" s="116"/>
      <c r="F37" s="116"/>
      <c r="G37" s="96"/>
      <c r="H37" s="96"/>
      <c r="I37" s="96"/>
      <c r="J37" s="108" t="s">
        <v>113</v>
      </c>
    </row>
    <row r="38" spans="1:10" s="109" customFormat="1" ht="22.4" customHeight="1" outlineLevel="1" x14ac:dyDescent="0.35">
      <c r="A38" s="110" t="s">
        <v>149</v>
      </c>
      <c r="B38" s="110" t="s">
        <v>167</v>
      </c>
      <c r="C38" s="116"/>
      <c r="D38" s="116"/>
      <c r="E38" s="116"/>
      <c r="F38" s="116"/>
      <c r="G38" s="96"/>
      <c r="H38" s="96"/>
      <c r="I38" s="96"/>
      <c r="J38" s="108" t="s">
        <v>113</v>
      </c>
    </row>
    <row r="39" spans="1:10" s="109" customFormat="1" ht="22.4" customHeight="1" outlineLevel="2" x14ac:dyDescent="0.35">
      <c r="A39" s="110" t="s">
        <v>150</v>
      </c>
      <c r="B39" s="110" t="s">
        <v>167</v>
      </c>
      <c r="C39" s="116"/>
      <c r="D39" s="116"/>
      <c r="E39" s="116"/>
      <c r="F39" s="116"/>
      <c r="G39" s="96"/>
      <c r="H39" s="96"/>
      <c r="I39" s="96"/>
      <c r="J39" s="108" t="s">
        <v>113</v>
      </c>
    </row>
    <row r="40" spans="1:10" s="109" customFormat="1" ht="22.4" customHeight="1" outlineLevel="1" x14ac:dyDescent="0.35">
      <c r="A40" s="110" t="s">
        <v>151</v>
      </c>
      <c r="B40" s="110" t="s">
        <v>167</v>
      </c>
      <c r="C40" s="116"/>
      <c r="D40" s="116"/>
      <c r="E40" s="116"/>
      <c r="F40" s="116"/>
      <c r="G40" s="96"/>
      <c r="H40" s="96"/>
      <c r="I40" s="96"/>
      <c r="J40" s="108" t="s">
        <v>113</v>
      </c>
    </row>
    <row r="41" spans="1:10" s="109" customFormat="1" ht="22.4" customHeight="1" outlineLevel="2" x14ac:dyDescent="0.35">
      <c r="A41" s="110" t="s">
        <v>152</v>
      </c>
      <c r="B41" s="110" t="s">
        <v>167</v>
      </c>
      <c r="C41" s="116"/>
      <c r="D41" s="116"/>
      <c r="E41" s="116"/>
      <c r="F41" s="116"/>
      <c r="G41" s="96"/>
      <c r="H41" s="96"/>
      <c r="I41" s="96"/>
      <c r="J41" s="108" t="s">
        <v>113</v>
      </c>
    </row>
    <row r="42" spans="1:10" s="109" customFormat="1" ht="22.4" customHeight="1" outlineLevel="1" x14ac:dyDescent="0.35">
      <c r="A42" s="143" t="s">
        <v>241</v>
      </c>
      <c r="B42" s="143" t="s">
        <v>218</v>
      </c>
      <c r="C42" s="116"/>
      <c r="D42" s="116" t="s">
        <v>111</v>
      </c>
      <c r="E42" s="116" t="s">
        <v>111</v>
      </c>
      <c r="F42" s="116" t="s">
        <v>111</v>
      </c>
      <c r="G42" s="96" t="s">
        <v>111</v>
      </c>
      <c r="H42" s="96" t="s">
        <v>111</v>
      </c>
      <c r="I42" s="96" t="s">
        <v>111</v>
      </c>
      <c r="J42" s="96" t="s">
        <v>111</v>
      </c>
    </row>
    <row r="43" spans="1:10" s="109" customFormat="1" ht="27.65" customHeight="1" outlineLevel="2" x14ac:dyDescent="0.35">
      <c r="A43" s="110" t="s">
        <v>241</v>
      </c>
      <c r="B43" s="110" t="s">
        <v>167</v>
      </c>
      <c r="C43" s="116"/>
      <c r="D43" s="116"/>
      <c r="E43" s="116"/>
      <c r="F43" s="116"/>
      <c r="G43" s="96"/>
      <c r="H43" s="96"/>
      <c r="I43" s="96"/>
      <c r="J43" s="108" t="s">
        <v>113</v>
      </c>
    </row>
    <row r="44" spans="1:10" s="109" customFormat="1" ht="22.4" customHeight="1" outlineLevel="1" x14ac:dyDescent="0.35">
      <c r="A44" s="143" t="s">
        <v>242</v>
      </c>
      <c r="B44" s="143" t="s">
        <v>218</v>
      </c>
      <c r="C44" s="116"/>
      <c r="D44" s="116" t="s">
        <v>111</v>
      </c>
      <c r="E44" s="116" t="s">
        <v>111</v>
      </c>
      <c r="F44" s="116" t="s">
        <v>111</v>
      </c>
      <c r="G44" s="96" t="s">
        <v>111</v>
      </c>
      <c r="H44" s="96" t="s">
        <v>111</v>
      </c>
      <c r="I44" s="96" t="s">
        <v>111</v>
      </c>
      <c r="J44" s="96" t="s">
        <v>111</v>
      </c>
    </row>
    <row r="45" spans="1:10" s="109" customFormat="1" ht="22.4" customHeight="1" outlineLevel="2" x14ac:dyDescent="0.35">
      <c r="A45" s="110" t="s">
        <v>242</v>
      </c>
      <c r="B45" s="110" t="s">
        <v>167</v>
      </c>
      <c r="C45" s="116"/>
      <c r="D45" s="116"/>
      <c r="E45" s="116"/>
      <c r="F45" s="116"/>
      <c r="G45" s="96"/>
      <c r="H45" s="96"/>
      <c r="I45" s="96"/>
      <c r="J45" s="108" t="s">
        <v>113</v>
      </c>
    </row>
    <row r="46" spans="1:10" s="109" customFormat="1" ht="22.4" customHeight="1" outlineLevel="1" x14ac:dyDescent="0.35">
      <c r="A46" s="110" t="s">
        <v>243</v>
      </c>
      <c r="B46" s="110" t="s">
        <v>167</v>
      </c>
      <c r="C46" s="116"/>
      <c r="D46" s="116"/>
      <c r="E46" s="116"/>
      <c r="F46" s="116"/>
      <c r="G46" s="96"/>
      <c r="H46" s="96"/>
      <c r="I46" s="96"/>
      <c r="J46" s="108" t="s">
        <v>113</v>
      </c>
    </row>
    <row r="47" spans="1:10" s="109" customFormat="1" ht="22.4" customHeight="1" outlineLevel="2" x14ac:dyDescent="0.35">
      <c r="A47" s="110" t="s">
        <v>245</v>
      </c>
      <c r="B47" s="110" t="s">
        <v>167</v>
      </c>
      <c r="C47" s="116"/>
      <c r="D47" s="116"/>
      <c r="E47" s="116"/>
      <c r="F47" s="116"/>
      <c r="G47" s="96"/>
      <c r="H47" s="96"/>
      <c r="I47" s="96"/>
      <c r="J47" s="108" t="s">
        <v>113</v>
      </c>
    </row>
    <row r="48" spans="1:10" s="109" customFormat="1" ht="22.4" customHeight="1" outlineLevel="2" x14ac:dyDescent="0.35">
      <c r="A48" s="143" t="s">
        <v>246</v>
      </c>
      <c r="B48" s="143" t="s">
        <v>218</v>
      </c>
      <c r="C48" s="116"/>
      <c r="D48" s="116" t="s">
        <v>111</v>
      </c>
      <c r="E48" s="116" t="s">
        <v>111</v>
      </c>
      <c r="F48" s="116" t="s">
        <v>111</v>
      </c>
      <c r="G48" s="96" t="s">
        <v>111</v>
      </c>
      <c r="H48" s="96" t="s">
        <v>111</v>
      </c>
      <c r="I48" s="96" t="s">
        <v>111</v>
      </c>
      <c r="J48" s="96" t="s">
        <v>111</v>
      </c>
    </row>
    <row r="49" spans="1:10" s="109" customFormat="1" ht="22.4" customHeight="1" outlineLevel="2" x14ac:dyDescent="0.35">
      <c r="A49" s="110" t="s">
        <v>274</v>
      </c>
      <c r="B49" s="110" t="s">
        <v>167</v>
      </c>
      <c r="C49" s="116"/>
      <c r="D49" s="116"/>
      <c r="E49" s="116"/>
      <c r="F49" s="116"/>
      <c r="G49" s="96"/>
      <c r="H49" s="96"/>
      <c r="I49" s="96"/>
      <c r="J49" s="108" t="s">
        <v>113</v>
      </c>
    </row>
    <row r="50" spans="1:10" s="109" customFormat="1" ht="22.4" customHeight="1" outlineLevel="1" x14ac:dyDescent="0.35">
      <c r="A50" s="143" t="s">
        <v>250</v>
      </c>
      <c r="B50" s="143" t="s">
        <v>218</v>
      </c>
      <c r="C50" s="116"/>
      <c r="D50" s="116" t="s">
        <v>111</v>
      </c>
      <c r="E50" s="116" t="s">
        <v>111</v>
      </c>
      <c r="F50" s="116" t="s">
        <v>111</v>
      </c>
      <c r="G50" s="96" t="s">
        <v>111</v>
      </c>
      <c r="H50" s="96" t="s">
        <v>111</v>
      </c>
      <c r="I50" s="96" t="s">
        <v>111</v>
      </c>
      <c r="J50" s="96" t="s">
        <v>111</v>
      </c>
    </row>
    <row r="51" spans="1:10" s="109" customFormat="1" ht="22.4" customHeight="1" outlineLevel="2" x14ac:dyDescent="0.35">
      <c r="A51" s="143" t="s">
        <v>203</v>
      </c>
      <c r="B51" s="143" t="s">
        <v>218</v>
      </c>
      <c r="C51" s="116"/>
      <c r="D51" s="116" t="s">
        <v>111</v>
      </c>
      <c r="E51" s="116" t="s">
        <v>111</v>
      </c>
      <c r="F51" s="116" t="s">
        <v>111</v>
      </c>
      <c r="G51" s="96" t="s">
        <v>111</v>
      </c>
      <c r="H51" s="96" t="s">
        <v>111</v>
      </c>
      <c r="I51" s="96" t="s">
        <v>111</v>
      </c>
      <c r="J51" s="96" t="s">
        <v>111</v>
      </c>
    </row>
    <row r="52" spans="1:10" s="109" customFormat="1" ht="22.4" customHeight="1" outlineLevel="1" x14ac:dyDescent="0.35">
      <c r="A52" s="110" t="s">
        <v>203</v>
      </c>
      <c r="B52" s="110" t="s">
        <v>167</v>
      </c>
      <c r="C52" s="116"/>
      <c r="D52" s="116"/>
      <c r="E52" s="116"/>
      <c r="F52" s="116"/>
      <c r="G52" s="96"/>
      <c r="H52" s="96"/>
      <c r="I52" s="96"/>
      <c r="J52" s="108" t="s">
        <v>113</v>
      </c>
    </row>
    <row r="53" spans="1:10" s="109" customFormat="1" ht="22.4" customHeight="1" outlineLevel="2" x14ac:dyDescent="0.35">
      <c r="A53" s="110" t="s">
        <v>153</v>
      </c>
      <c r="B53" s="110" t="s">
        <v>167</v>
      </c>
      <c r="C53" s="116"/>
      <c r="D53" s="116"/>
      <c r="E53" s="116"/>
      <c r="F53" s="116"/>
      <c r="G53" s="96"/>
      <c r="H53" s="96"/>
      <c r="I53" s="96"/>
      <c r="J53" s="108" t="s">
        <v>113</v>
      </c>
    </row>
    <row r="54" spans="1:10" s="109" customFormat="1" ht="22.4" customHeight="1" outlineLevel="1" x14ac:dyDescent="0.35">
      <c r="A54" s="110" t="s">
        <v>207</v>
      </c>
      <c r="B54" s="110" t="s">
        <v>167</v>
      </c>
      <c r="C54" s="116"/>
      <c r="D54" s="116"/>
      <c r="E54" s="116"/>
      <c r="F54" s="116"/>
      <c r="G54" s="96"/>
      <c r="H54" s="96"/>
      <c r="I54" s="96"/>
      <c r="J54" s="108" t="s">
        <v>113</v>
      </c>
    </row>
    <row r="55" spans="1:10" s="109" customFormat="1" ht="22.4" customHeight="1" outlineLevel="2" x14ac:dyDescent="0.35">
      <c r="A55" s="143" t="s">
        <v>155</v>
      </c>
      <c r="B55" s="143" t="s">
        <v>218</v>
      </c>
      <c r="C55" s="116"/>
      <c r="D55" s="116" t="s">
        <v>111</v>
      </c>
      <c r="E55" s="116" t="s">
        <v>111</v>
      </c>
      <c r="F55" s="116" t="s">
        <v>111</v>
      </c>
      <c r="G55" s="96" t="s">
        <v>111</v>
      </c>
      <c r="H55" s="96" t="s">
        <v>111</v>
      </c>
      <c r="I55" s="96" t="s">
        <v>111</v>
      </c>
      <c r="J55" s="96" t="s">
        <v>111</v>
      </c>
    </row>
    <row r="56" spans="1:10" s="109" customFormat="1" ht="22.4" customHeight="1" outlineLevel="1" x14ac:dyDescent="0.35">
      <c r="A56" s="110" t="s">
        <v>155</v>
      </c>
      <c r="B56" s="110" t="s">
        <v>167</v>
      </c>
      <c r="C56" s="116"/>
      <c r="D56" s="116"/>
      <c r="E56" s="116"/>
      <c r="F56" s="116"/>
      <c r="G56" s="96"/>
      <c r="H56" s="96"/>
      <c r="I56" s="96"/>
      <c r="J56" s="108" t="s">
        <v>113</v>
      </c>
    </row>
    <row r="57" spans="1:10" s="109" customFormat="1" ht="22.4" customHeight="1" outlineLevel="2" x14ac:dyDescent="0.35">
      <c r="A57" s="143" t="s">
        <v>156</v>
      </c>
      <c r="B57" s="143" t="s">
        <v>218</v>
      </c>
      <c r="C57" s="116"/>
      <c r="D57" s="116" t="s">
        <v>111</v>
      </c>
      <c r="E57" s="116" t="s">
        <v>111</v>
      </c>
      <c r="F57" s="116" t="s">
        <v>111</v>
      </c>
      <c r="G57" s="96" t="s">
        <v>111</v>
      </c>
      <c r="H57" s="96" t="s">
        <v>111</v>
      </c>
      <c r="I57" s="96" t="s">
        <v>111</v>
      </c>
      <c r="J57" s="96" t="s">
        <v>111</v>
      </c>
    </row>
    <row r="58" spans="1:10" s="109" customFormat="1" ht="22.4" customHeight="1" outlineLevel="1" x14ac:dyDescent="0.35">
      <c r="A58" s="110" t="s">
        <v>156</v>
      </c>
      <c r="B58" s="110" t="s">
        <v>167</v>
      </c>
      <c r="C58" s="116"/>
      <c r="D58" s="116"/>
      <c r="E58" s="116"/>
      <c r="F58" s="116"/>
      <c r="G58" s="96"/>
      <c r="H58" s="96"/>
      <c r="I58" s="96"/>
      <c r="J58" s="108" t="s">
        <v>113</v>
      </c>
    </row>
    <row r="59" spans="1:10" s="109" customFormat="1" ht="22.4" customHeight="1" outlineLevel="2" x14ac:dyDescent="0.35">
      <c r="A59" s="110" t="s">
        <v>157</v>
      </c>
      <c r="B59" s="110" t="s">
        <v>167</v>
      </c>
      <c r="C59" s="116"/>
      <c r="D59" s="116"/>
      <c r="E59" s="116"/>
      <c r="F59" s="116"/>
      <c r="G59" s="96"/>
      <c r="H59" s="96"/>
      <c r="I59" s="96"/>
      <c r="J59" s="108" t="s">
        <v>113</v>
      </c>
    </row>
    <row r="60" spans="1:10" s="109" customFormat="1" ht="22.4" customHeight="1" outlineLevel="1" x14ac:dyDescent="0.35">
      <c r="A60" s="110" t="s">
        <v>210</v>
      </c>
      <c r="B60" s="110" t="s">
        <v>167</v>
      </c>
      <c r="C60" s="116"/>
      <c r="D60" s="116"/>
      <c r="E60" s="116"/>
      <c r="F60" s="116"/>
      <c r="G60" s="96"/>
      <c r="H60" s="96"/>
      <c r="I60" s="96"/>
      <c r="J60" s="108" t="s">
        <v>113</v>
      </c>
    </row>
    <row r="61" spans="1:10" s="109" customFormat="1" ht="22.4" customHeight="1" outlineLevel="2" x14ac:dyDescent="0.35">
      <c r="A61" s="143" t="s">
        <v>251</v>
      </c>
      <c r="B61" s="143" t="s">
        <v>218</v>
      </c>
      <c r="C61" s="116"/>
      <c r="D61" s="116" t="s">
        <v>111</v>
      </c>
      <c r="E61" s="116" t="s">
        <v>111</v>
      </c>
      <c r="F61" s="116" t="s">
        <v>111</v>
      </c>
      <c r="G61" s="96" t="s">
        <v>111</v>
      </c>
      <c r="H61" s="96" t="s">
        <v>111</v>
      </c>
      <c r="I61" s="96" t="s">
        <v>111</v>
      </c>
      <c r="J61" s="96" t="s">
        <v>111</v>
      </c>
    </row>
    <row r="62" spans="1:10" s="109" customFormat="1" ht="22.4" customHeight="1" outlineLevel="1" x14ac:dyDescent="0.35">
      <c r="A62" s="110" t="s">
        <v>251</v>
      </c>
      <c r="B62" s="110" t="s">
        <v>167</v>
      </c>
      <c r="C62" s="116"/>
      <c r="D62" s="116"/>
      <c r="E62" s="116"/>
      <c r="F62" s="116"/>
      <c r="G62" s="96"/>
      <c r="H62" s="96"/>
      <c r="I62" s="96"/>
      <c r="J62" s="108" t="s">
        <v>113</v>
      </c>
    </row>
    <row r="63" spans="1:10" s="109" customFormat="1" ht="22.4" customHeight="1" outlineLevel="2" x14ac:dyDescent="0.35">
      <c r="A63" s="143" t="s">
        <v>253</v>
      </c>
      <c r="B63" s="143" t="s">
        <v>218</v>
      </c>
      <c r="C63" s="116"/>
      <c r="D63" s="116" t="s">
        <v>111</v>
      </c>
      <c r="E63" s="116" t="s">
        <v>111</v>
      </c>
      <c r="F63" s="116" t="s">
        <v>111</v>
      </c>
      <c r="G63" s="96" t="s">
        <v>111</v>
      </c>
      <c r="H63" s="96" t="s">
        <v>111</v>
      </c>
      <c r="I63" s="96" t="s">
        <v>111</v>
      </c>
      <c r="J63" s="96" t="s">
        <v>111</v>
      </c>
    </row>
    <row r="64" spans="1:10" s="109" customFormat="1" ht="22.4" customHeight="1" outlineLevel="1" x14ac:dyDescent="0.35">
      <c r="A64" s="143" t="s">
        <v>158</v>
      </c>
      <c r="B64" s="143" t="s">
        <v>218</v>
      </c>
      <c r="C64" s="116"/>
      <c r="D64" s="116" t="s">
        <v>111</v>
      </c>
      <c r="E64" s="116" t="s">
        <v>111</v>
      </c>
      <c r="F64" s="116" t="s">
        <v>111</v>
      </c>
      <c r="G64" s="96" t="s">
        <v>111</v>
      </c>
      <c r="H64" s="96" t="s">
        <v>111</v>
      </c>
      <c r="I64" s="96" t="s">
        <v>111</v>
      </c>
      <c r="J64" s="96" t="s">
        <v>111</v>
      </c>
    </row>
    <row r="65" spans="1:10" s="109" customFormat="1" ht="22.4" customHeight="1" outlineLevel="2" x14ac:dyDescent="0.35">
      <c r="A65" s="110" t="s">
        <v>158</v>
      </c>
      <c r="B65" s="110" t="s">
        <v>167</v>
      </c>
      <c r="C65" s="116"/>
      <c r="D65" s="116"/>
      <c r="E65" s="116"/>
      <c r="F65" s="116"/>
      <c r="G65" s="96"/>
      <c r="H65" s="96"/>
      <c r="I65" s="96"/>
      <c r="J65" s="108" t="s">
        <v>113</v>
      </c>
    </row>
    <row r="66" spans="1:10" s="109" customFormat="1" ht="22.4" customHeight="1" outlineLevel="2" x14ac:dyDescent="0.35">
      <c r="A66" s="110" t="s">
        <v>256</v>
      </c>
      <c r="B66" s="110" t="s">
        <v>167</v>
      </c>
      <c r="C66" s="116"/>
      <c r="D66" s="116"/>
      <c r="E66" s="116"/>
      <c r="F66" s="116"/>
      <c r="G66" s="96"/>
      <c r="H66" s="96"/>
      <c r="I66" s="96"/>
      <c r="J66" s="108" t="s">
        <v>113</v>
      </c>
    </row>
    <row r="67" spans="1:10" s="109" customFormat="1" ht="22.4" customHeight="1" outlineLevel="2" x14ac:dyDescent="0.35">
      <c r="A67" s="110" t="s">
        <v>257</v>
      </c>
      <c r="B67" s="110" t="s">
        <v>167</v>
      </c>
      <c r="C67" s="116"/>
      <c r="D67" s="116"/>
      <c r="E67" s="116"/>
      <c r="F67" s="116"/>
      <c r="G67" s="96"/>
      <c r="H67" s="96"/>
      <c r="I67" s="96"/>
      <c r="J67" s="108" t="s">
        <v>113</v>
      </c>
    </row>
    <row r="68" spans="1:10" s="109" customFormat="1" ht="22.4" customHeight="1" outlineLevel="2" x14ac:dyDescent="0.35">
      <c r="A68" s="110" t="s">
        <v>159</v>
      </c>
      <c r="B68" s="110" t="s">
        <v>167</v>
      </c>
      <c r="C68" s="116"/>
      <c r="D68" s="116"/>
      <c r="E68" s="116"/>
      <c r="F68" s="116"/>
      <c r="G68" s="96"/>
      <c r="H68" s="96"/>
      <c r="I68" s="96"/>
      <c r="J68" s="108" t="s">
        <v>113</v>
      </c>
    </row>
    <row r="69" spans="1:10" s="109" customFormat="1" ht="22.4" customHeight="1" outlineLevel="2" x14ac:dyDescent="0.35">
      <c r="A69" s="143" t="s">
        <v>259</v>
      </c>
      <c r="B69" s="143" t="s">
        <v>218</v>
      </c>
      <c r="C69" s="116"/>
      <c r="D69" s="116" t="s">
        <v>111</v>
      </c>
      <c r="E69" s="116" t="s">
        <v>111</v>
      </c>
      <c r="F69" s="116" t="s">
        <v>111</v>
      </c>
      <c r="G69" s="96" t="s">
        <v>111</v>
      </c>
      <c r="H69" s="96" t="s">
        <v>111</v>
      </c>
      <c r="I69" s="96" t="s">
        <v>111</v>
      </c>
      <c r="J69" s="96" t="s">
        <v>111</v>
      </c>
    </row>
    <row r="70" spans="1:10" s="109" customFormat="1" ht="22.4" customHeight="1" outlineLevel="2" x14ac:dyDescent="0.35">
      <c r="A70" s="110" t="s">
        <v>259</v>
      </c>
      <c r="B70" s="110" t="s">
        <v>167</v>
      </c>
      <c r="C70" s="116"/>
      <c r="D70" s="116"/>
      <c r="E70" s="116"/>
      <c r="F70" s="116"/>
      <c r="G70" s="96"/>
      <c r="H70" s="96"/>
      <c r="I70" s="96"/>
      <c r="J70" s="108" t="s">
        <v>113</v>
      </c>
    </row>
    <row r="71" spans="1:10" s="109" customFormat="1" ht="22.4" customHeight="1" outlineLevel="2" x14ac:dyDescent="0.35">
      <c r="A71" s="143" t="s">
        <v>204</v>
      </c>
      <c r="B71" s="143" t="s">
        <v>218</v>
      </c>
      <c r="C71" s="116"/>
      <c r="D71" s="116" t="s">
        <v>111</v>
      </c>
      <c r="E71" s="116" t="s">
        <v>111</v>
      </c>
      <c r="F71" s="116" t="s">
        <v>111</v>
      </c>
      <c r="G71" s="96" t="s">
        <v>111</v>
      </c>
      <c r="H71" s="96" t="s">
        <v>111</v>
      </c>
      <c r="I71" s="96" t="s">
        <v>111</v>
      </c>
      <c r="J71" s="96" t="s">
        <v>111</v>
      </c>
    </row>
    <row r="72" spans="1:10" s="109" customFormat="1" ht="22.4" customHeight="1" outlineLevel="2" x14ac:dyDescent="0.35">
      <c r="A72" s="143" t="s">
        <v>208</v>
      </c>
      <c r="B72" s="143" t="s">
        <v>218</v>
      </c>
      <c r="C72" s="116"/>
      <c r="D72" s="116" t="s">
        <v>111</v>
      </c>
      <c r="E72" s="116" t="s">
        <v>111</v>
      </c>
      <c r="F72" s="116" t="s">
        <v>111</v>
      </c>
      <c r="G72" s="96" t="s">
        <v>111</v>
      </c>
      <c r="H72" s="96" t="s">
        <v>111</v>
      </c>
      <c r="I72" s="96" t="s">
        <v>111</v>
      </c>
      <c r="J72" s="96" t="s">
        <v>111</v>
      </c>
    </row>
    <row r="73" spans="1:10" s="109" customFormat="1" ht="22.4" customHeight="1" outlineLevel="2" x14ac:dyDescent="0.35">
      <c r="A73" s="143" t="s">
        <v>209</v>
      </c>
      <c r="B73" s="143" t="s">
        <v>218</v>
      </c>
      <c r="C73" s="116"/>
      <c r="D73" s="116" t="s">
        <v>111</v>
      </c>
      <c r="E73" s="116" t="s">
        <v>111</v>
      </c>
      <c r="F73" s="116" t="s">
        <v>111</v>
      </c>
      <c r="G73" s="96" t="s">
        <v>111</v>
      </c>
      <c r="H73" s="96" t="s">
        <v>111</v>
      </c>
      <c r="I73" s="96" t="s">
        <v>111</v>
      </c>
      <c r="J73" s="96" t="s">
        <v>111</v>
      </c>
    </row>
    <row r="74" spans="1:10" s="109" customFormat="1" ht="22.4" customHeight="1" outlineLevel="2" x14ac:dyDescent="0.35">
      <c r="A74" s="110" t="s">
        <v>209</v>
      </c>
      <c r="B74" s="110" t="s">
        <v>167</v>
      </c>
      <c r="C74" s="116"/>
      <c r="D74" s="116"/>
      <c r="E74" s="116"/>
      <c r="F74" s="116"/>
      <c r="G74" s="96"/>
      <c r="H74" s="96"/>
      <c r="I74" s="96"/>
      <c r="J74" s="108" t="s">
        <v>113</v>
      </c>
    </row>
    <row r="75" spans="1:10" s="109" customFormat="1" ht="22.4" customHeight="1" outlineLevel="2" x14ac:dyDescent="0.35">
      <c r="A75" s="110" t="s">
        <v>160</v>
      </c>
      <c r="B75" s="110" t="s">
        <v>167</v>
      </c>
      <c r="C75" s="116"/>
      <c r="D75" s="116"/>
      <c r="E75" s="116"/>
      <c r="F75" s="116"/>
      <c r="G75" s="96"/>
      <c r="H75" s="96"/>
      <c r="I75" s="96"/>
      <c r="J75" s="108" t="s">
        <v>113</v>
      </c>
    </row>
    <row r="76" spans="1:10" s="109" customFormat="1" ht="22.4" customHeight="1" outlineLevel="2" x14ac:dyDescent="0.35">
      <c r="A76" s="143" t="s">
        <v>161</v>
      </c>
      <c r="B76" s="143" t="s">
        <v>218</v>
      </c>
      <c r="C76" s="116"/>
      <c r="D76" s="116" t="s">
        <v>111</v>
      </c>
      <c r="E76" s="116" t="s">
        <v>111</v>
      </c>
      <c r="F76" s="116" t="s">
        <v>111</v>
      </c>
      <c r="G76" s="96" t="s">
        <v>111</v>
      </c>
      <c r="H76" s="96" t="s">
        <v>111</v>
      </c>
      <c r="I76" s="96" t="s">
        <v>111</v>
      </c>
      <c r="J76" s="96" t="s">
        <v>111</v>
      </c>
    </row>
    <row r="77" spans="1:10" s="109" customFormat="1" ht="22.4" customHeight="1" outlineLevel="2" x14ac:dyDescent="0.35">
      <c r="A77" s="110" t="s">
        <v>161</v>
      </c>
      <c r="B77" s="110" t="s">
        <v>167</v>
      </c>
      <c r="C77" s="116"/>
      <c r="D77" s="116"/>
      <c r="E77" s="116"/>
      <c r="F77" s="116"/>
      <c r="G77" s="96"/>
      <c r="H77" s="96"/>
      <c r="I77" s="96"/>
      <c r="J77" s="108" t="s">
        <v>113</v>
      </c>
    </row>
    <row r="78" spans="1:10" s="109" customFormat="1" ht="22.4" customHeight="1" outlineLevel="2" x14ac:dyDescent="0.35">
      <c r="A78" s="143" t="s">
        <v>277</v>
      </c>
      <c r="B78" s="143" t="s">
        <v>218</v>
      </c>
      <c r="C78" s="116"/>
      <c r="D78" s="116" t="s">
        <v>111</v>
      </c>
      <c r="E78" s="116" t="s">
        <v>111</v>
      </c>
      <c r="F78" s="116" t="s">
        <v>111</v>
      </c>
      <c r="G78" s="96" t="s">
        <v>111</v>
      </c>
      <c r="H78" s="96" t="s">
        <v>111</v>
      </c>
      <c r="I78" s="96" t="s">
        <v>111</v>
      </c>
      <c r="J78" s="96" t="s">
        <v>111</v>
      </c>
    </row>
    <row r="79" spans="1:10" s="109" customFormat="1" ht="22.4" customHeight="1" outlineLevel="2" x14ac:dyDescent="0.35">
      <c r="A79" s="110" t="s">
        <v>277</v>
      </c>
      <c r="B79" s="110" t="s">
        <v>167</v>
      </c>
      <c r="C79" s="116"/>
      <c r="D79" s="116"/>
      <c r="E79" s="116"/>
      <c r="F79" s="116"/>
      <c r="G79" s="96"/>
      <c r="H79" s="96"/>
      <c r="I79" s="96"/>
      <c r="J79" s="108" t="s">
        <v>113</v>
      </c>
    </row>
    <row r="80" spans="1:10" s="109" customFormat="1" ht="22.4" customHeight="1" outlineLevel="2" x14ac:dyDescent="0.35">
      <c r="A80" s="143" t="s">
        <v>279</v>
      </c>
      <c r="B80" s="143" t="s">
        <v>218</v>
      </c>
      <c r="C80" s="116"/>
      <c r="D80" s="116" t="s">
        <v>111</v>
      </c>
      <c r="E80" s="116" t="s">
        <v>111</v>
      </c>
      <c r="F80" s="116" t="s">
        <v>111</v>
      </c>
      <c r="G80" s="96" t="s">
        <v>111</v>
      </c>
      <c r="H80" s="96" t="s">
        <v>111</v>
      </c>
      <c r="I80" s="96" t="s">
        <v>111</v>
      </c>
      <c r="J80" s="96" t="s">
        <v>111</v>
      </c>
    </row>
    <row r="81" spans="1:10" s="109" customFormat="1" ht="22.4" customHeight="1" outlineLevel="2" x14ac:dyDescent="0.35">
      <c r="A81" s="110" t="s">
        <v>279</v>
      </c>
      <c r="B81" s="110" t="s">
        <v>167</v>
      </c>
      <c r="C81" s="116"/>
      <c r="D81" s="116"/>
      <c r="E81" s="116"/>
      <c r="F81" s="116"/>
      <c r="G81" s="96"/>
      <c r="H81" s="96"/>
      <c r="I81" s="96"/>
      <c r="J81" s="108" t="s">
        <v>113</v>
      </c>
    </row>
    <row r="82" spans="1:10" s="109" customFormat="1" ht="22.4" customHeight="1" outlineLevel="2" x14ac:dyDescent="0.35">
      <c r="A82" s="110" t="s">
        <v>162</v>
      </c>
      <c r="B82" s="110" t="s">
        <v>167</v>
      </c>
      <c r="C82" s="116"/>
      <c r="D82" s="116"/>
      <c r="E82" s="116"/>
      <c r="F82" s="116"/>
      <c r="G82" s="96"/>
      <c r="H82" s="96"/>
      <c r="I82" s="96"/>
      <c r="J82" s="108" t="s">
        <v>113</v>
      </c>
    </row>
    <row r="83" spans="1:10" s="109" customFormat="1" ht="22.4" customHeight="1" outlineLevel="2" x14ac:dyDescent="0.35">
      <c r="A83" s="143" t="s">
        <v>163</v>
      </c>
      <c r="B83" s="143" t="s">
        <v>218</v>
      </c>
      <c r="C83" s="116"/>
      <c r="D83" s="116" t="s">
        <v>111</v>
      </c>
      <c r="E83" s="116" t="s">
        <v>111</v>
      </c>
      <c r="F83" s="116" t="s">
        <v>111</v>
      </c>
      <c r="G83" s="96" t="s">
        <v>111</v>
      </c>
      <c r="H83" s="96" t="s">
        <v>111</v>
      </c>
      <c r="I83" s="96" t="s">
        <v>111</v>
      </c>
      <c r="J83" s="96" t="s">
        <v>111</v>
      </c>
    </row>
    <row r="84" spans="1:10" s="109" customFormat="1" ht="22.4" customHeight="1" outlineLevel="2" x14ac:dyDescent="0.35">
      <c r="A84" s="110" t="s">
        <v>163</v>
      </c>
      <c r="B84" s="110" t="s">
        <v>167</v>
      </c>
      <c r="C84" s="116"/>
      <c r="D84" s="116"/>
      <c r="E84" s="116"/>
      <c r="F84" s="116"/>
      <c r="G84" s="96"/>
      <c r="H84" s="96"/>
      <c r="I84" s="96"/>
      <c r="J84" s="108" t="s">
        <v>113</v>
      </c>
    </row>
    <row r="85" spans="1:10" s="109" customFormat="1" ht="22.4" customHeight="1" outlineLevel="2" x14ac:dyDescent="0.35">
      <c r="A85" s="110" t="s">
        <v>215</v>
      </c>
      <c r="B85" s="110" t="s">
        <v>167</v>
      </c>
      <c r="C85" s="116"/>
      <c r="D85" s="116"/>
      <c r="E85" s="116"/>
      <c r="F85" s="116"/>
      <c r="G85" s="96"/>
      <c r="H85" s="96"/>
      <c r="I85" s="96"/>
      <c r="J85" s="108" t="s">
        <v>113</v>
      </c>
    </row>
    <row r="86" spans="1:10" s="109" customFormat="1" ht="22.4" customHeight="1" outlineLevel="2" x14ac:dyDescent="0.35">
      <c r="A86" s="143" t="s">
        <v>215</v>
      </c>
      <c r="B86" s="143" t="s">
        <v>218</v>
      </c>
      <c r="C86" s="116"/>
      <c r="D86" s="116" t="s">
        <v>111</v>
      </c>
      <c r="E86" s="116" t="s">
        <v>111</v>
      </c>
      <c r="F86" s="116" t="s">
        <v>111</v>
      </c>
      <c r="G86" s="96" t="s">
        <v>111</v>
      </c>
      <c r="H86" s="96" t="s">
        <v>111</v>
      </c>
      <c r="I86" s="96" t="s">
        <v>111</v>
      </c>
      <c r="J86" s="96" t="s">
        <v>111</v>
      </c>
    </row>
    <row r="87" spans="1:10" s="109" customFormat="1" ht="22.4" customHeight="1" outlineLevel="2" x14ac:dyDescent="0.35">
      <c r="A87" s="110" t="s">
        <v>214</v>
      </c>
      <c r="B87" s="110" t="s">
        <v>167</v>
      </c>
      <c r="C87" s="116"/>
      <c r="D87" s="116"/>
      <c r="E87" s="116"/>
      <c r="F87" s="116"/>
      <c r="G87" s="96"/>
      <c r="H87" s="96"/>
      <c r="I87" s="96"/>
      <c r="J87" s="108" t="s">
        <v>113</v>
      </c>
    </row>
    <row r="88" spans="1:10" s="109" customFormat="1" ht="22.4" customHeight="1" outlineLevel="2" x14ac:dyDescent="0.35">
      <c r="A88" s="143" t="s">
        <v>214</v>
      </c>
      <c r="B88" s="143" t="s">
        <v>218</v>
      </c>
      <c r="C88" s="116"/>
      <c r="D88" s="116" t="s">
        <v>111</v>
      </c>
      <c r="E88" s="116" t="s">
        <v>111</v>
      </c>
      <c r="F88" s="116" t="s">
        <v>111</v>
      </c>
      <c r="G88" s="96" t="s">
        <v>111</v>
      </c>
      <c r="H88" s="96" t="s">
        <v>111</v>
      </c>
      <c r="I88" s="96" t="s">
        <v>111</v>
      </c>
      <c r="J88" s="96" t="s">
        <v>111</v>
      </c>
    </row>
    <row r="89" spans="1:10" s="109" customFormat="1" ht="22.4" customHeight="1" outlineLevel="2" x14ac:dyDescent="0.35">
      <c r="A89" s="110" t="s">
        <v>217</v>
      </c>
      <c r="B89" s="110" t="s">
        <v>167</v>
      </c>
      <c r="C89" s="116"/>
      <c r="D89" s="116"/>
      <c r="E89" s="116"/>
      <c r="F89" s="116"/>
      <c r="G89" s="96"/>
      <c r="H89" s="96"/>
      <c r="I89" s="96"/>
      <c r="J89" s="108" t="s">
        <v>113</v>
      </c>
    </row>
    <row r="90" spans="1:10" s="109" customFormat="1" ht="22.4" customHeight="1" outlineLevel="2" x14ac:dyDescent="0.35">
      <c r="A90" s="110" t="s">
        <v>216</v>
      </c>
      <c r="B90" s="110" t="s">
        <v>167</v>
      </c>
      <c r="C90" s="116"/>
      <c r="D90" s="116"/>
      <c r="E90" s="116"/>
      <c r="F90" s="116"/>
      <c r="G90" s="96"/>
      <c r="H90" s="96"/>
      <c r="I90" s="96"/>
      <c r="J90" s="108" t="s">
        <v>113</v>
      </c>
    </row>
    <row r="91" spans="1:10" s="109" customFormat="1" ht="22.4" customHeight="1" outlineLevel="2" x14ac:dyDescent="0.35">
      <c r="A91" s="110" t="s">
        <v>282</v>
      </c>
      <c r="B91" s="110" t="s">
        <v>167</v>
      </c>
      <c r="C91" s="116"/>
      <c r="D91" s="116"/>
      <c r="E91" s="116"/>
      <c r="F91" s="116"/>
      <c r="G91" s="96"/>
      <c r="H91" s="96"/>
      <c r="I91" s="96"/>
      <c r="J91" s="108" t="s">
        <v>113</v>
      </c>
    </row>
    <row r="92" spans="1:10" s="109" customFormat="1" ht="22.4" customHeight="1" outlineLevel="2" x14ac:dyDescent="0.35">
      <c r="A92" s="110" t="s">
        <v>213</v>
      </c>
      <c r="B92" s="110" t="s">
        <v>167</v>
      </c>
      <c r="C92" s="116"/>
      <c r="D92" s="116"/>
      <c r="E92" s="116"/>
      <c r="F92" s="116"/>
      <c r="G92" s="96"/>
      <c r="H92" s="96"/>
      <c r="I92" s="96"/>
      <c r="J92" s="108" t="s">
        <v>113</v>
      </c>
    </row>
    <row r="93" spans="1:10" s="109" customFormat="1" ht="22.4" customHeight="1" outlineLevel="2" x14ac:dyDescent="0.35">
      <c r="A93" s="143" t="s">
        <v>284</v>
      </c>
      <c r="B93" s="143" t="s">
        <v>218</v>
      </c>
      <c r="C93" s="116"/>
      <c r="D93" s="116" t="s">
        <v>111</v>
      </c>
      <c r="E93" s="116" t="s">
        <v>111</v>
      </c>
      <c r="F93" s="116" t="s">
        <v>111</v>
      </c>
      <c r="G93" s="96" t="s">
        <v>111</v>
      </c>
      <c r="H93" s="96" t="s">
        <v>111</v>
      </c>
      <c r="I93" s="96" t="s">
        <v>111</v>
      </c>
      <c r="J93" s="96" t="s">
        <v>111</v>
      </c>
    </row>
    <row r="94" spans="1:10" s="109" customFormat="1" ht="22.4" customHeight="1" outlineLevel="2" x14ac:dyDescent="0.35">
      <c r="A94" s="110" t="s">
        <v>164</v>
      </c>
      <c r="B94" s="110" t="s">
        <v>167</v>
      </c>
      <c r="C94" s="116"/>
      <c r="D94" s="116"/>
      <c r="E94" s="116"/>
      <c r="F94" s="116"/>
      <c r="G94" s="96"/>
      <c r="H94" s="96"/>
      <c r="I94" s="96"/>
      <c r="J94" s="108" t="s">
        <v>113</v>
      </c>
    </row>
    <row r="95" spans="1:10" s="109" customFormat="1" ht="22.4" customHeight="1" outlineLevel="2" x14ac:dyDescent="0.35">
      <c r="A95" s="110" t="s">
        <v>266</v>
      </c>
      <c r="B95" s="110" t="s">
        <v>167</v>
      </c>
      <c r="C95" s="116"/>
      <c r="D95" s="116"/>
      <c r="E95" s="116"/>
      <c r="F95" s="116"/>
      <c r="G95" s="96"/>
      <c r="H95" s="96"/>
      <c r="I95" s="96"/>
      <c r="J95" s="108" t="s">
        <v>113</v>
      </c>
    </row>
    <row r="96" spans="1:10" s="109" customFormat="1" ht="22.4" customHeight="1" outlineLevel="2" x14ac:dyDescent="0.35">
      <c r="A96" s="143" t="s">
        <v>286</v>
      </c>
      <c r="B96" s="143" t="s">
        <v>218</v>
      </c>
      <c r="C96" s="116"/>
      <c r="D96" s="116" t="s">
        <v>111</v>
      </c>
      <c r="E96" s="116" t="s">
        <v>111</v>
      </c>
      <c r="F96" s="116" t="s">
        <v>111</v>
      </c>
      <c r="G96" s="96" t="s">
        <v>111</v>
      </c>
      <c r="H96" s="96" t="s">
        <v>111</v>
      </c>
      <c r="I96" s="96" t="s">
        <v>111</v>
      </c>
      <c r="J96" s="96" t="s">
        <v>111</v>
      </c>
    </row>
    <row r="97" spans="1:10" s="109" customFormat="1" ht="22.4" customHeight="1" outlineLevel="2" x14ac:dyDescent="0.35">
      <c r="A97" s="110" t="s">
        <v>286</v>
      </c>
      <c r="B97" s="110" t="s">
        <v>167</v>
      </c>
      <c r="C97" s="116"/>
      <c r="D97" s="116"/>
      <c r="E97" s="116"/>
      <c r="F97" s="116"/>
      <c r="G97" s="96"/>
      <c r="H97" s="96"/>
      <c r="I97" s="96"/>
      <c r="J97" s="108" t="s">
        <v>113</v>
      </c>
    </row>
    <row r="98" spans="1:10" s="109" customFormat="1" ht="22.4" customHeight="1" outlineLevel="2" x14ac:dyDescent="0.35">
      <c r="A98" s="110" t="s">
        <v>269</v>
      </c>
      <c r="B98" s="110" t="s">
        <v>167</v>
      </c>
      <c r="C98" s="116"/>
      <c r="D98" s="116"/>
      <c r="E98" s="116"/>
      <c r="F98" s="116"/>
      <c r="G98" s="96"/>
      <c r="H98" s="96"/>
      <c r="I98" s="96"/>
      <c r="J98" s="108" t="s">
        <v>113</v>
      </c>
    </row>
    <row r="99" spans="1:10" s="109" customFormat="1" ht="22.4" customHeight="1" outlineLevel="2" x14ac:dyDescent="0.35">
      <c r="A99" s="110" t="s">
        <v>165</v>
      </c>
      <c r="B99" s="110" t="s">
        <v>167</v>
      </c>
      <c r="C99" s="116"/>
      <c r="D99" s="116"/>
      <c r="E99" s="116"/>
      <c r="F99" s="116"/>
      <c r="G99" s="96"/>
      <c r="H99" s="96"/>
      <c r="I99" s="96"/>
      <c r="J99" s="108" t="s">
        <v>113</v>
      </c>
    </row>
    <row r="100" spans="1:10" s="109" customFormat="1" ht="22.4" customHeight="1" outlineLevel="2" x14ac:dyDescent="0.35">
      <c r="A100" s="143" t="s">
        <v>270</v>
      </c>
      <c r="B100" s="143" t="s">
        <v>218</v>
      </c>
      <c r="C100" s="116"/>
      <c r="D100" s="116" t="s">
        <v>111</v>
      </c>
      <c r="E100" s="116" t="s">
        <v>111</v>
      </c>
      <c r="F100" s="116" t="s">
        <v>111</v>
      </c>
      <c r="G100" s="96" t="s">
        <v>111</v>
      </c>
      <c r="H100" s="96" t="s">
        <v>111</v>
      </c>
      <c r="I100" s="96" t="s">
        <v>111</v>
      </c>
      <c r="J100" s="96" t="s">
        <v>111</v>
      </c>
    </row>
    <row r="101" spans="1:10" s="109" customFormat="1" ht="22.4" customHeight="1" outlineLevel="2" x14ac:dyDescent="0.35">
      <c r="A101" s="143" t="s">
        <v>272</v>
      </c>
      <c r="B101" s="143" t="s">
        <v>218</v>
      </c>
      <c r="C101" s="116"/>
      <c r="D101" s="116" t="s">
        <v>111</v>
      </c>
      <c r="E101" s="116" t="s">
        <v>111</v>
      </c>
      <c r="F101" s="116" t="s">
        <v>111</v>
      </c>
      <c r="G101" s="96" t="s">
        <v>111</v>
      </c>
      <c r="H101" s="96" t="s">
        <v>111</v>
      </c>
      <c r="I101" s="96" t="s">
        <v>111</v>
      </c>
      <c r="J101" s="96" t="s">
        <v>111</v>
      </c>
    </row>
    <row r="102" spans="1:10" s="109" customFormat="1" ht="22.4" customHeight="1" outlineLevel="2" x14ac:dyDescent="0.35">
      <c r="A102" s="110" t="s">
        <v>272</v>
      </c>
      <c r="B102" s="110" t="s">
        <v>167</v>
      </c>
      <c r="C102" s="116"/>
      <c r="D102" s="116"/>
      <c r="E102" s="116"/>
      <c r="F102" s="116"/>
      <c r="G102" s="96"/>
      <c r="H102" s="96"/>
      <c r="I102" s="96"/>
      <c r="J102" s="108" t="s">
        <v>113</v>
      </c>
    </row>
    <row r="103" spans="1:10" s="109" customFormat="1" ht="22.4" customHeight="1" outlineLevel="2" x14ac:dyDescent="0.35">
      <c r="A103" s="110" t="s">
        <v>271</v>
      </c>
      <c r="B103" s="110" t="s">
        <v>167</v>
      </c>
      <c r="C103" s="116"/>
      <c r="D103" s="116"/>
      <c r="E103" s="116"/>
      <c r="F103" s="116"/>
      <c r="G103" s="96"/>
      <c r="H103" s="96"/>
      <c r="I103" s="96"/>
      <c r="J103" s="108" t="s">
        <v>113</v>
      </c>
    </row>
    <row r="104" spans="1:10" ht="22.4" customHeight="1" outlineLevel="1" x14ac:dyDescent="0.35">
      <c r="A104" s="238" t="s">
        <v>114</v>
      </c>
      <c r="B104" s="238"/>
      <c r="C104" s="238"/>
      <c r="D104" s="238"/>
      <c r="E104" s="238"/>
      <c r="F104" s="238"/>
      <c r="G104" s="238"/>
      <c r="H104" s="238"/>
      <c r="I104" s="238"/>
      <c r="J104" s="238"/>
    </row>
    <row r="105" spans="1:10" ht="22.4" customHeight="1" outlineLevel="1" x14ac:dyDescent="0.3">
      <c r="A105" s="217" t="s">
        <v>422</v>
      </c>
      <c r="B105" s="218"/>
      <c r="C105" s="218"/>
      <c r="D105" s="218"/>
      <c r="E105" s="218"/>
      <c r="F105" s="218"/>
      <c r="G105" s="218"/>
      <c r="H105" s="218"/>
      <c r="I105" s="218"/>
      <c r="J105" s="219"/>
    </row>
    <row r="106" spans="1:10" ht="22.4" customHeight="1" outlineLevel="1" x14ac:dyDescent="0.35">
      <c r="A106" s="220" t="s">
        <v>322</v>
      </c>
      <c r="B106" s="221"/>
      <c r="C106" s="221"/>
      <c r="D106" s="222"/>
      <c r="E106" s="226"/>
      <c r="F106" s="227"/>
      <c r="G106" s="227"/>
      <c r="H106" s="227"/>
      <c r="I106" s="227"/>
      <c r="J106" s="228"/>
    </row>
    <row r="107" spans="1:10" ht="22.4" customHeight="1" outlineLevel="1" x14ac:dyDescent="0.35">
      <c r="A107" s="223"/>
      <c r="B107" s="224"/>
      <c r="C107" s="224"/>
      <c r="D107" s="225"/>
      <c r="E107" s="229"/>
      <c r="F107" s="230"/>
      <c r="G107" s="230"/>
      <c r="H107" s="230"/>
      <c r="I107" s="230"/>
      <c r="J107" s="231"/>
    </row>
    <row r="108" spans="1:10" ht="22.4" customHeight="1" outlineLevel="1" x14ac:dyDescent="0.35"/>
    <row r="109" spans="1:10" ht="22.4" customHeight="1" x14ac:dyDescent="0.35">
      <c r="B109" s="99" t="s">
        <v>37</v>
      </c>
      <c r="C109" s="99"/>
      <c r="E109" s="190" t="s">
        <v>1</v>
      </c>
      <c r="F109" s="191"/>
      <c r="G109" s="191"/>
      <c r="H109" s="191"/>
      <c r="I109" s="232"/>
    </row>
    <row r="110" spans="1:10" ht="22.4" customHeight="1" x14ac:dyDescent="0.35">
      <c r="B110" s="101"/>
      <c r="C110" s="101"/>
      <c r="E110" s="117"/>
      <c r="F110" s="118"/>
      <c r="G110" s="118"/>
      <c r="H110" s="118"/>
      <c r="I110" s="119"/>
    </row>
    <row r="111" spans="1:10" ht="22.4" customHeight="1" x14ac:dyDescent="0.35">
      <c r="B111" s="101"/>
      <c r="C111" s="101"/>
      <c r="E111" s="117"/>
      <c r="F111" s="118"/>
      <c r="G111" s="118"/>
      <c r="H111" s="118"/>
      <c r="I111" s="119"/>
    </row>
    <row r="112" spans="1:10" ht="22.4" customHeight="1" x14ac:dyDescent="0.35">
      <c r="B112" s="101" t="s">
        <v>38</v>
      </c>
      <c r="C112" s="101"/>
      <c r="E112" s="120"/>
      <c r="F112" s="121"/>
      <c r="G112" s="121"/>
      <c r="H112" s="121"/>
      <c r="I112" s="122"/>
    </row>
  </sheetData>
  <autoFilter ref="A8:F107" xr:uid="{00000000-0009-0000-0000-000001000000}"/>
  <mergeCells count="20">
    <mergeCell ref="A3:J3"/>
    <mergeCell ref="A2:J2"/>
    <mergeCell ref="A1:J1"/>
    <mergeCell ref="D7:J7"/>
    <mergeCell ref="J8:J9"/>
    <mergeCell ref="A6:J6"/>
    <mergeCell ref="A4:B4"/>
    <mergeCell ref="E4:F4"/>
    <mergeCell ref="A105:J105"/>
    <mergeCell ref="A106:D107"/>
    <mergeCell ref="E106:J107"/>
    <mergeCell ref="E109:I109"/>
    <mergeCell ref="A8:A9"/>
    <mergeCell ref="B8:B9"/>
    <mergeCell ref="C8:C9"/>
    <mergeCell ref="D8:D9"/>
    <mergeCell ref="E8:E9"/>
    <mergeCell ref="F8:F9"/>
    <mergeCell ref="G8:I8"/>
    <mergeCell ref="A104:J10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75"/>
  <sheetViews>
    <sheetView view="pageBreakPreview" zoomScale="75" zoomScaleNormal="100" zoomScaleSheetLayoutView="75" workbookViewId="0">
      <selection activeCell="A6" sqref="A6:B6"/>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369</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41" t="s">
        <v>221</v>
      </c>
      <c r="B4" s="241"/>
      <c r="C4" s="94"/>
      <c r="D4" s="95"/>
      <c r="E4" s="123"/>
      <c r="F4" s="95"/>
      <c r="G4" s="95"/>
      <c r="H4" s="95"/>
      <c r="I4" s="237" t="s">
        <v>83</v>
      </c>
      <c r="J4" s="237"/>
      <c r="K4" s="237"/>
      <c r="L4" s="248"/>
      <c r="M4" s="248"/>
    </row>
    <row r="5" spans="1:14" ht="45.65" customHeight="1" x14ac:dyDescent="0.35">
      <c r="A5" s="241" t="s">
        <v>222</v>
      </c>
      <c r="B5" s="241"/>
      <c r="C5" s="249" t="s">
        <v>129</v>
      </c>
      <c r="D5" s="250"/>
      <c r="E5" s="250"/>
      <c r="F5" s="97"/>
      <c r="G5" s="97"/>
      <c r="H5" s="97"/>
      <c r="I5" s="97"/>
      <c r="J5" s="97"/>
      <c r="K5" s="97"/>
      <c r="L5" s="97"/>
      <c r="M5" s="97"/>
    </row>
    <row r="6" spans="1:14" ht="62.5" customHeight="1" x14ac:dyDescent="0.35">
      <c r="A6" s="243" t="s">
        <v>131</v>
      </c>
      <c r="B6" s="243"/>
      <c r="C6" s="251" t="s">
        <v>138</v>
      </c>
      <c r="D6" s="251"/>
      <c r="E6" s="251"/>
      <c r="F6" s="252" t="s">
        <v>200</v>
      </c>
      <c r="G6" s="252"/>
      <c r="H6" s="98"/>
      <c r="I6" s="98"/>
      <c r="J6" s="98"/>
      <c r="K6" s="252" t="s">
        <v>123</v>
      </c>
      <c r="L6" s="252"/>
      <c r="M6" s="98"/>
    </row>
    <row r="7" spans="1:14" ht="67.75" customHeight="1" outlineLevel="1" x14ac:dyDescent="0.35">
      <c r="A7" s="237" t="s">
        <v>92</v>
      </c>
      <c r="B7" s="237" t="s">
        <v>85</v>
      </c>
      <c r="C7" s="233" t="s">
        <v>168</v>
      </c>
      <c r="D7" s="237" t="s">
        <v>86</v>
      </c>
      <c r="E7" s="244" t="s">
        <v>120</v>
      </c>
      <c r="F7" s="246" t="s">
        <v>84</v>
      </c>
      <c r="G7" s="237" t="s">
        <v>71</v>
      </c>
      <c r="H7" s="237" t="s">
        <v>72</v>
      </c>
      <c r="I7" s="237" t="s">
        <v>77</v>
      </c>
      <c r="J7" s="237" t="s">
        <v>78</v>
      </c>
      <c r="K7" s="237" t="s">
        <v>124</v>
      </c>
      <c r="L7" s="237" t="s">
        <v>125</v>
      </c>
      <c r="M7" s="237" t="s">
        <v>93</v>
      </c>
      <c r="N7" s="237"/>
    </row>
    <row r="8" spans="1:14" ht="94.75" customHeight="1" outlineLevel="1" x14ac:dyDescent="0.35">
      <c r="A8" s="237"/>
      <c r="B8" s="237"/>
      <c r="C8" s="234"/>
      <c r="D8" s="237"/>
      <c r="E8" s="245"/>
      <c r="F8" s="247"/>
      <c r="G8" s="237"/>
      <c r="H8" s="237"/>
      <c r="I8" s="237"/>
      <c r="J8" s="237"/>
      <c r="K8" s="237"/>
      <c r="L8" s="237"/>
      <c r="M8" s="13" t="s">
        <v>94</v>
      </c>
      <c r="N8" s="13" t="s">
        <v>95</v>
      </c>
    </row>
    <row r="9" spans="1:14" ht="22.4" customHeight="1" outlineLevel="1" x14ac:dyDescent="0.35">
      <c r="A9" s="17" t="s">
        <v>198</v>
      </c>
      <c r="B9" s="17" t="s">
        <v>172</v>
      </c>
      <c r="C9" s="17" t="s">
        <v>166</v>
      </c>
      <c r="D9" s="17" t="s">
        <v>90</v>
      </c>
      <c r="E9" s="17" t="s">
        <v>91</v>
      </c>
      <c r="F9" s="152">
        <v>187</v>
      </c>
      <c r="G9" s="4"/>
      <c r="H9" s="5"/>
      <c r="I9" s="5"/>
      <c r="J9" s="5"/>
      <c r="K9" s="5"/>
      <c r="L9" s="5"/>
      <c r="M9" s="5"/>
      <c r="N9" s="5"/>
    </row>
    <row r="10" spans="1:14" ht="22.4" customHeight="1" outlineLevel="1" x14ac:dyDescent="0.35">
      <c r="A10" s="17" t="s">
        <v>198</v>
      </c>
      <c r="B10" s="17" t="s">
        <v>172</v>
      </c>
      <c r="C10" s="17" t="s">
        <v>167</v>
      </c>
      <c r="D10" s="17" t="s">
        <v>90</v>
      </c>
      <c r="E10" s="17" t="s">
        <v>91</v>
      </c>
      <c r="F10" s="152">
        <v>381</v>
      </c>
      <c r="G10" s="4"/>
      <c r="H10" s="5"/>
      <c r="I10" s="5"/>
      <c r="J10" s="5"/>
      <c r="K10" s="5"/>
      <c r="L10" s="5"/>
      <c r="M10" s="5"/>
      <c r="N10" s="5"/>
    </row>
    <row r="11" spans="1:14" ht="22.4" customHeight="1" outlineLevel="1" x14ac:dyDescent="0.35">
      <c r="A11" s="17" t="s">
        <v>198</v>
      </c>
      <c r="B11" s="17" t="s">
        <v>288</v>
      </c>
      <c r="C11" s="17" t="s">
        <v>166</v>
      </c>
      <c r="D11" s="17" t="s">
        <v>90</v>
      </c>
      <c r="E11" s="17" t="s">
        <v>91</v>
      </c>
      <c r="F11" s="152">
        <v>1892</v>
      </c>
      <c r="G11" s="4"/>
      <c r="H11" s="5"/>
      <c r="I11" s="5"/>
      <c r="J11" s="5"/>
      <c r="K11" s="5"/>
      <c r="L11" s="5"/>
      <c r="M11" s="5"/>
      <c r="N11" s="5"/>
    </row>
    <row r="12" spans="1:14" ht="22.4" customHeight="1" outlineLevel="1" x14ac:dyDescent="0.35">
      <c r="A12" s="17" t="s">
        <v>198</v>
      </c>
      <c r="B12" s="17" t="s">
        <v>173</v>
      </c>
      <c r="C12" s="17" t="s">
        <v>166</v>
      </c>
      <c r="D12" s="17" t="s">
        <v>90</v>
      </c>
      <c r="E12" s="17" t="s">
        <v>91</v>
      </c>
      <c r="F12" s="152">
        <v>390</v>
      </c>
      <c r="G12" s="4"/>
      <c r="H12" s="5"/>
      <c r="I12" s="5"/>
      <c r="J12" s="5"/>
      <c r="K12" s="5"/>
      <c r="L12" s="5"/>
      <c r="M12" s="5"/>
      <c r="N12" s="5"/>
    </row>
    <row r="13" spans="1:14" ht="22.4" customHeight="1" outlineLevel="1" x14ac:dyDescent="0.35">
      <c r="A13" s="17" t="s">
        <v>198</v>
      </c>
      <c r="B13" s="17" t="s">
        <v>174</v>
      </c>
      <c r="C13" s="17" t="s">
        <v>218</v>
      </c>
      <c r="D13" s="17" t="s">
        <v>90</v>
      </c>
      <c r="E13" s="17" t="s">
        <v>91</v>
      </c>
      <c r="F13" s="152">
        <v>177</v>
      </c>
      <c r="G13" s="4"/>
      <c r="H13" s="5"/>
      <c r="I13" s="5"/>
      <c r="J13" s="5"/>
      <c r="K13" s="5"/>
      <c r="L13" s="5"/>
      <c r="M13" s="5"/>
      <c r="N13" s="5"/>
    </row>
    <row r="14" spans="1:14" ht="22.4" customHeight="1" outlineLevel="1" x14ac:dyDescent="0.35">
      <c r="A14" s="17" t="s">
        <v>198</v>
      </c>
      <c r="B14" s="17" t="s">
        <v>174</v>
      </c>
      <c r="C14" s="17" t="s">
        <v>166</v>
      </c>
      <c r="D14" s="17" t="s">
        <v>90</v>
      </c>
      <c r="E14" s="17" t="s">
        <v>91</v>
      </c>
      <c r="F14" s="152">
        <v>2742</v>
      </c>
      <c r="G14" s="4"/>
      <c r="H14" s="5"/>
      <c r="I14" s="5"/>
      <c r="J14" s="5"/>
      <c r="K14" s="5"/>
      <c r="L14" s="5"/>
      <c r="M14" s="5"/>
      <c r="N14" s="5"/>
    </row>
    <row r="15" spans="1:14" ht="22.4" customHeight="1" outlineLevel="1" x14ac:dyDescent="0.35">
      <c r="A15" s="17" t="s">
        <v>198</v>
      </c>
      <c r="B15" s="17" t="s">
        <v>174</v>
      </c>
      <c r="C15" s="17" t="s">
        <v>167</v>
      </c>
      <c r="D15" s="17" t="s">
        <v>90</v>
      </c>
      <c r="E15" s="17" t="s">
        <v>91</v>
      </c>
      <c r="F15" s="152">
        <v>4107</v>
      </c>
      <c r="G15" s="4"/>
      <c r="H15" s="5"/>
      <c r="I15" s="5"/>
      <c r="J15" s="5"/>
      <c r="K15" s="5"/>
      <c r="L15" s="5"/>
      <c r="M15" s="5"/>
      <c r="N15" s="5"/>
    </row>
    <row r="16" spans="1:14" ht="22.4" customHeight="1" outlineLevel="1" x14ac:dyDescent="0.35">
      <c r="A16" s="17" t="s">
        <v>198</v>
      </c>
      <c r="B16" s="17" t="s">
        <v>175</v>
      </c>
      <c r="C16" s="17" t="s">
        <v>218</v>
      </c>
      <c r="D16" s="17" t="s">
        <v>90</v>
      </c>
      <c r="E16" s="17" t="s">
        <v>91</v>
      </c>
      <c r="F16" s="152">
        <v>881</v>
      </c>
      <c r="G16" s="4"/>
      <c r="H16" s="5"/>
      <c r="I16" s="5"/>
      <c r="J16" s="5"/>
      <c r="K16" s="5"/>
      <c r="L16" s="5"/>
      <c r="M16" s="5"/>
      <c r="N16" s="5"/>
    </row>
    <row r="17" spans="1:14" ht="22.4" customHeight="1" outlineLevel="1" x14ac:dyDescent="0.35">
      <c r="A17" s="17" t="s">
        <v>198</v>
      </c>
      <c r="B17" s="17" t="s">
        <v>175</v>
      </c>
      <c r="C17" s="17" t="s">
        <v>166</v>
      </c>
      <c r="D17" s="17" t="s">
        <v>90</v>
      </c>
      <c r="E17" s="17" t="s">
        <v>91</v>
      </c>
      <c r="F17" s="152">
        <v>1485</v>
      </c>
      <c r="G17" s="4"/>
      <c r="H17" s="5"/>
      <c r="I17" s="5"/>
      <c r="J17" s="5"/>
      <c r="K17" s="5"/>
      <c r="L17" s="5"/>
      <c r="M17" s="5"/>
      <c r="N17" s="5"/>
    </row>
    <row r="18" spans="1:14" ht="22.4" customHeight="1" outlineLevel="1" x14ac:dyDescent="0.35">
      <c r="A18" s="17" t="s">
        <v>198</v>
      </c>
      <c r="B18" s="17" t="s">
        <v>175</v>
      </c>
      <c r="C18" s="17" t="s">
        <v>167</v>
      </c>
      <c r="D18" s="17" t="s">
        <v>90</v>
      </c>
      <c r="E18" s="17" t="s">
        <v>91</v>
      </c>
      <c r="F18" s="152">
        <v>1973</v>
      </c>
      <c r="G18" s="4"/>
      <c r="H18" s="5"/>
      <c r="I18" s="5"/>
      <c r="J18" s="5"/>
      <c r="K18" s="5"/>
      <c r="L18" s="5"/>
      <c r="M18" s="5"/>
      <c r="N18" s="5"/>
    </row>
    <row r="19" spans="1:14" ht="22.4" customHeight="1" outlineLevel="1" x14ac:dyDescent="0.35">
      <c r="A19" s="17" t="s">
        <v>198</v>
      </c>
      <c r="B19" s="17" t="s">
        <v>176</v>
      </c>
      <c r="C19" s="17" t="s">
        <v>167</v>
      </c>
      <c r="D19" s="17" t="s">
        <v>90</v>
      </c>
      <c r="E19" s="17" t="s">
        <v>91</v>
      </c>
      <c r="F19" s="152">
        <v>193</v>
      </c>
      <c r="G19" s="4"/>
      <c r="H19" s="5"/>
      <c r="I19" s="5"/>
      <c r="J19" s="5"/>
      <c r="K19" s="5"/>
      <c r="L19" s="5"/>
      <c r="M19" s="5"/>
      <c r="N19" s="5"/>
    </row>
    <row r="20" spans="1:14" ht="22.4" customHeight="1" outlineLevel="1" x14ac:dyDescent="0.35">
      <c r="A20" s="17" t="s">
        <v>198</v>
      </c>
      <c r="B20" s="17" t="s">
        <v>289</v>
      </c>
      <c r="C20" s="17" t="s">
        <v>166</v>
      </c>
      <c r="D20" s="17" t="s">
        <v>115</v>
      </c>
      <c r="E20" s="17" t="s">
        <v>116</v>
      </c>
      <c r="F20" s="152">
        <v>176</v>
      </c>
      <c r="G20" s="4"/>
      <c r="H20" s="5"/>
      <c r="I20" s="5"/>
      <c r="J20" s="5"/>
      <c r="K20" s="5"/>
      <c r="L20" s="5"/>
      <c r="M20" s="5"/>
      <c r="N20" s="5"/>
    </row>
    <row r="21" spans="1:14" ht="22.4" customHeight="1" outlineLevel="1" x14ac:dyDescent="0.35">
      <c r="A21" s="17" t="s">
        <v>198</v>
      </c>
      <c r="B21" s="17" t="s">
        <v>177</v>
      </c>
      <c r="C21" s="17" t="s">
        <v>218</v>
      </c>
      <c r="D21" s="17" t="s">
        <v>90</v>
      </c>
      <c r="E21" s="17" t="s">
        <v>91</v>
      </c>
      <c r="F21" s="152">
        <v>103</v>
      </c>
      <c r="G21" s="4"/>
      <c r="H21" s="5"/>
      <c r="I21" s="5"/>
      <c r="J21" s="5"/>
      <c r="K21" s="5"/>
      <c r="L21" s="5"/>
      <c r="M21" s="5"/>
      <c r="N21" s="5"/>
    </row>
    <row r="22" spans="1:14" ht="22.4" customHeight="1" outlineLevel="1" x14ac:dyDescent="0.35">
      <c r="A22" s="17" t="s">
        <v>198</v>
      </c>
      <c r="B22" s="17" t="s">
        <v>177</v>
      </c>
      <c r="C22" s="17" t="s">
        <v>166</v>
      </c>
      <c r="D22" s="17" t="s">
        <v>90</v>
      </c>
      <c r="E22" s="17" t="s">
        <v>91</v>
      </c>
      <c r="F22" s="152">
        <v>1946</v>
      </c>
      <c r="G22" s="4"/>
      <c r="H22" s="5"/>
      <c r="I22" s="5"/>
      <c r="J22" s="5"/>
      <c r="K22" s="5"/>
      <c r="L22" s="5"/>
      <c r="M22" s="5"/>
      <c r="N22" s="5"/>
    </row>
    <row r="23" spans="1:14" ht="22.4" customHeight="1" outlineLevel="1" x14ac:dyDescent="0.35">
      <c r="A23" s="17" t="s">
        <v>198</v>
      </c>
      <c r="B23" s="17" t="s">
        <v>290</v>
      </c>
      <c r="C23" s="17" t="s">
        <v>167</v>
      </c>
      <c r="D23" s="17" t="s">
        <v>90</v>
      </c>
      <c r="E23" s="17" t="s">
        <v>91</v>
      </c>
      <c r="F23" s="152">
        <v>131</v>
      </c>
      <c r="G23" s="4"/>
      <c r="H23" s="5"/>
      <c r="I23" s="5"/>
      <c r="J23" s="5"/>
      <c r="K23" s="5"/>
      <c r="L23" s="5"/>
      <c r="M23" s="5"/>
      <c r="N23" s="5"/>
    </row>
    <row r="24" spans="1:14" ht="22.4" customHeight="1" outlineLevel="1" x14ac:dyDescent="0.35">
      <c r="A24" s="17" t="s">
        <v>198</v>
      </c>
      <c r="B24" s="17" t="s">
        <v>291</v>
      </c>
      <c r="C24" s="17" t="s">
        <v>166</v>
      </c>
      <c r="D24" s="17" t="s">
        <v>90</v>
      </c>
      <c r="E24" s="17" t="s">
        <v>91</v>
      </c>
      <c r="F24" s="152">
        <v>345</v>
      </c>
      <c r="G24" s="4"/>
      <c r="H24" s="5"/>
      <c r="I24" s="5"/>
      <c r="J24" s="5"/>
      <c r="K24" s="5"/>
      <c r="L24" s="5"/>
      <c r="M24" s="5"/>
      <c r="N24" s="5"/>
    </row>
    <row r="25" spans="1:14" ht="22.4" customHeight="1" outlineLevel="1" x14ac:dyDescent="0.35">
      <c r="A25" s="17" t="s">
        <v>198</v>
      </c>
      <c r="B25" s="17" t="s">
        <v>178</v>
      </c>
      <c r="C25" s="17" t="s">
        <v>166</v>
      </c>
      <c r="D25" s="17" t="s">
        <v>90</v>
      </c>
      <c r="E25" s="17" t="s">
        <v>91</v>
      </c>
      <c r="F25" s="152">
        <v>387</v>
      </c>
      <c r="G25" s="4"/>
      <c r="H25" s="5"/>
      <c r="I25" s="5"/>
      <c r="J25" s="5"/>
      <c r="K25" s="5"/>
      <c r="L25" s="5"/>
      <c r="M25" s="5"/>
      <c r="N25" s="5"/>
    </row>
    <row r="26" spans="1:14" ht="22.4" customHeight="1" outlineLevel="1" x14ac:dyDescent="0.35">
      <c r="A26" s="17" t="s">
        <v>198</v>
      </c>
      <c r="B26" s="17" t="s">
        <v>179</v>
      </c>
      <c r="C26" s="17" t="s">
        <v>166</v>
      </c>
      <c r="D26" s="17" t="s">
        <v>90</v>
      </c>
      <c r="E26" s="17" t="s">
        <v>91</v>
      </c>
      <c r="F26" s="152">
        <v>298</v>
      </c>
      <c r="G26" s="4"/>
      <c r="H26" s="5"/>
      <c r="I26" s="5"/>
      <c r="J26" s="5"/>
      <c r="K26" s="5"/>
      <c r="L26" s="5"/>
      <c r="M26" s="5"/>
      <c r="N26" s="5"/>
    </row>
    <row r="27" spans="1:14" ht="22.4" customHeight="1" outlineLevel="1" x14ac:dyDescent="0.35">
      <c r="A27" s="17" t="s">
        <v>198</v>
      </c>
      <c r="B27" s="17" t="s">
        <v>292</v>
      </c>
      <c r="C27" s="17" t="s">
        <v>166</v>
      </c>
      <c r="D27" s="17" t="s">
        <v>90</v>
      </c>
      <c r="E27" s="17" t="s">
        <v>91</v>
      </c>
      <c r="F27" s="152">
        <v>212</v>
      </c>
      <c r="G27" s="4"/>
      <c r="H27" s="5"/>
      <c r="I27" s="5"/>
      <c r="J27" s="5"/>
      <c r="K27" s="5"/>
      <c r="L27" s="5"/>
      <c r="M27" s="5"/>
      <c r="N27" s="5"/>
    </row>
    <row r="28" spans="1:14" ht="22.4" customHeight="1" outlineLevel="1" x14ac:dyDescent="0.35">
      <c r="A28" s="17" t="s">
        <v>198</v>
      </c>
      <c r="B28" s="17" t="s">
        <v>293</v>
      </c>
      <c r="C28" s="17" t="s">
        <v>166</v>
      </c>
      <c r="D28" s="17" t="s">
        <v>90</v>
      </c>
      <c r="E28" s="17" t="s">
        <v>91</v>
      </c>
      <c r="F28" s="152">
        <v>1804</v>
      </c>
      <c r="G28" s="4"/>
      <c r="H28" s="5"/>
      <c r="I28" s="5"/>
      <c r="J28" s="5"/>
      <c r="K28" s="5"/>
      <c r="L28" s="5"/>
      <c r="M28" s="5"/>
      <c r="N28" s="5"/>
    </row>
    <row r="29" spans="1:14" ht="22.4" customHeight="1" outlineLevel="1" x14ac:dyDescent="0.35">
      <c r="A29" s="17" t="s">
        <v>198</v>
      </c>
      <c r="B29" s="17" t="s">
        <v>180</v>
      </c>
      <c r="C29" s="17" t="s">
        <v>166</v>
      </c>
      <c r="D29" s="17" t="s">
        <v>90</v>
      </c>
      <c r="E29" s="17" t="s">
        <v>91</v>
      </c>
      <c r="F29" s="153">
        <v>204</v>
      </c>
      <c r="G29" s="4"/>
      <c r="H29" s="5"/>
      <c r="I29" s="5"/>
      <c r="J29" s="5"/>
      <c r="K29" s="5"/>
      <c r="L29" s="5"/>
      <c r="M29" s="5"/>
      <c r="N29" s="5"/>
    </row>
    <row r="30" spans="1:14" ht="22.4" customHeight="1" outlineLevel="1" x14ac:dyDescent="0.35">
      <c r="A30" s="17" t="s">
        <v>198</v>
      </c>
      <c r="B30" s="17" t="s">
        <v>181</v>
      </c>
      <c r="C30" s="17" t="s">
        <v>166</v>
      </c>
      <c r="D30" s="17" t="s">
        <v>316</v>
      </c>
      <c r="E30" s="17" t="s">
        <v>91</v>
      </c>
      <c r="F30" s="152">
        <v>129</v>
      </c>
      <c r="G30" s="4"/>
      <c r="H30" s="5"/>
      <c r="I30" s="5"/>
      <c r="J30" s="5"/>
      <c r="K30" s="5"/>
      <c r="L30" s="5"/>
      <c r="M30" s="5"/>
      <c r="N30" s="5"/>
    </row>
    <row r="31" spans="1:14" ht="22.4" customHeight="1" outlineLevel="1" x14ac:dyDescent="0.35">
      <c r="A31" s="17" t="s">
        <v>198</v>
      </c>
      <c r="B31" s="17" t="s">
        <v>294</v>
      </c>
      <c r="C31" s="17" t="s">
        <v>166</v>
      </c>
      <c r="D31" s="17" t="s">
        <v>317</v>
      </c>
      <c r="E31" s="17" t="s">
        <v>91</v>
      </c>
      <c r="F31" s="152">
        <v>967</v>
      </c>
      <c r="G31" s="4"/>
      <c r="H31" s="5"/>
      <c r="I31" s="5"/>
      <c r="J31" s="5"/>
      <c r="K31" s="5"/>
      <c r="L31" s="5"/>
      <c r="M31" s="5"/>
      <c r="N31" s="5"/>
    </row>
    <row r="32" spans="1:14" ht="22.4" customHeight="1" outlineLevel="1" x14ac:dyDescent="0.35">
      <c r="A32" s="17" t="s">
        <v>198</v>
      </c>
      <c r="B32" s="17" t="s">
        <v>295</v>
      </c>
      <c r="C32" s="17" t="s">
        <v>166</v>
      </c>
      <c r="D32" s="17" t="s">
        <v>318</v>
      </c>
      <c r="E32" s="17" t="s">
        <v>91</v>
      </c>
      <c r="F32" s="152">
        <v>115</v>
      </c>
      <c r="G32" s="4"/>
      <c r="H32" s="5"/>
      <c r="I32" s="5"/>
      <c r="J32" s="5"/>
      <c r="K32" s="5"/>
      <c r="L32" s="5"/>
      <c r="M32" s="5"/>
      <c r="N32" s="5"/>
    </row>
    <row r="33" spans="1:14" ht="22.4" customHeight="1" outlineLevel="1" x14ac:dyDescent="0.35">
      <c r="A33" s="17" t="s">
        <v>198</v>
      </c>
      <c r="B33" s="17" t="s">
        <v>182</v>
      </c>
      <c r="C33" s="17" t="s">
        <v>166</v>
      </c>
      <c r="D33" s="17" t="s">
        <v>319</v>
      </c>
      <c r="E33" s="17" t="s">
        <v>91</v>
      </c>
      <c r="F33" s="152">
        <v>543</v>
      </c>
      <c r="G33" s="4"/>
      <c r="H33" s="5"/>
      <c r="I33" s="5"/>
      <c r="J33" s="5"/>
      <c r="K33" s="5"/>
      <c r="L33" s="5"/>
      <c r="M33" s="5"/>
      <c r="N33" s="5"/>
    </row>
    <row r="34" spans="1:14" ht="22.4" customHeight="1" outlineLevel="1" x14ac:dyDescent="0.35">
      <c r="A34" s="17" t="s">
        <v>198</v>
      </c>
      <c r="B34" s="17" t="s">
        <v>183</v>
      </c>
      <c r="C34" s="17" t="s">
        <v>166</v>
      </c>
      <c r="D34" s="17" t="s">
        <v>320</v>
      </c>
      <c r="E34" s="17" t="s">
        <v>91</v>
      </c>
      <c r="F34" s="152">
        <v>861</v>
      </c>
      <c r="G34" s="4"/>
      <c r="H34" s="5"/>
      <c r="I34" s="5"/>
      <c r="J34" s="5"/>
      <c r="K34" s="5"/>
      <c r="L34" s="5"/>
      <c r="M34" s="5"/>
      <c r="N34" s="5"/>
    </row>
    <row r="35" spans="1:14" ht="22.4" customHeight="1" outlineLevel="1" x14ac:dyDescent="0.35">
      <c r="A35" s="17" t="s">
        <v>198</v>
      </c>
      <c r="B35" s="17" t="s">
        <v>296</v>
      </c>
      <c r="C35" s="17" t="s">
        <v>166</v>
      </c>
      <c r="D35" s="17" t="s">
        <v>90</v>
      </c>
      <c r="E35" s="17" t="s">
        <v>91</v>
      </c>
      <c r="F35" s="152">
        <v>183</v>
      </c>
      <c r="G35" s="4"/>
      <c r="H35" s="5"/>
      <c r="I35" s="5"/>
      <c r="J35" s="5"/>
      <c r="K35" s="5"/>
      <c r="L35" s="5"/>
      <c r="M35" s="5"/>
      <c r="N35" s="5"/>
    </row>
    <row r="36" spans="1:14" ht="22.4" customHeight="1" outlineLevel="1" x14ac:dyDescent="0.35">
      <c r="A36" s="17" t="s">
        <v>198</v>
      </c>
      <c r="B36" s="17" t="s">
        <v>184</v>
      </c>
      <c r="C36" s="17" t="s">
        <v>166</v>
      </c>
      <c r="D36" s="17" t="s">
        <v>90</v>
      </c>
      <c r="E36" s="17" t="s">
        <v>91</v>
      </c>
      <c r="F36" s="152">
        <v>282</v>
      </c>
      <c r="G36" s="4"/>
      <c r="H36" s="5"/>
      <c r="I36" s="5"/>
      <c r="J36" s="5"/>
      <c r="K36" s="5"/>
      <c r="L36" s="5"/>
      <c r="M36" s="5"/>
      <c r="N36" s="5"/>
    </row>
    <row r="37" spans="1:14" ht="22.4" customHeight="1" outlineLevel="1" x14ac:dyDescent="0.35">
      <c r="A37" s="17" t="s">
        <v>198</v>
      </c>
      <c r="B37" s="17" t="s">
        <v>297</v>
      </c>
      <c r="C37" s="17" t="s">
        <v>166</v>
      </c>
      <c r="D37" s="17" t="s">
        <v>90</v>
      </c>
      <c r="E37" s="17" t="s">
        <v>91</v>
      </c>
      <c r="F37" s="152">
        <v>711</v>
      </c>
      <c r="G37" s="4"/>
      <c r="H37" s="5"/>
      <c r="I37" s="5"/>
      <c r="J37" s="5"/>
      <c r="K37" s="5"/>
      <c r="L37" s="5"/>
      <c r="M37" s="5"/>
      <c r="N37" s="5"/>
    </row>
    <row r="38" spans="1:14" ht="22.4" customHeight="1" outlineLevel="1" x14ac:dyDescent="0.35">
      <c r="A38" s="17" t="s">
        <v>198</v>
      </c>
      <c r="B38" s="17" t="s">
        <v>185</v>
      </c>
      <c r="C38" s="17" t="s">
        <v>166</v>
      </c>
      <c r="D38" s="17" t="s">
        <v>90</v>
      </c>
      <c r="E38" s="17" t="s">
        <v>91</v>
      </c>
      <c r="F38" s="152">
        <v>398</v>
      </c>
      <c r="G38" s="4"/>
      <c r="H38" s="5"/>
      <c r="I38" s="5"/>
      <c r="J38" s="5"/>
      <c r="K38" s="5"/>
      <c r="L38" s="5"/>
      <c r="M38" s="5"/>
      <c r="N38" s="5"/>
    </row>
    <row r="39" spans="1:14" ht="22.4" customHeight="1" outlineLevel="1" x14ac:dyDescent="0.35">
      <c r="A39" s="17" t="s">
        <v>198</v>
      </c>
      <c r="B39" s="17" t="s">
        <v>298</v>
      </c>
      <c r="C39" s="17" t="s">
        <v>166</v>
      </c>
      <c r="D39" s="17" t="s">
        <v>90</v>
      </c>
      <c r="E39" s="17" t="s">
        <v>91</v>
      </c>
      <c r="F39" s="152">
        <v>1109</v>
      </c>
      <c r="G39" s="4"/>
      <c r="H39" s="5"/>
      <c r="I39" s="5"/>
      <c r="J39" s="5"/>
      <c r="K39" s="5"/>
      <c r="L39" s="5"/>
      <c r="M39" s="5"/>
      <c r="N39" s="5"/>
    </row>
    <row r="40" spans="1:14" ht="22.4" customHeight="1" outlineLevel="1" x14ac:dyDescent="0.35">
      <c r="A40" s="17" t="s">
        <v>198</v>
      </c>
      <c r="B40" s="17" t="s">
        <v>186</v>
      </c>
      <c r="C40" s="17" t="s">
        <v>166</v>
      </c>
      <c r="D40" s="17" t="s">
        <v>90</v>
      </c>
      <c r="E40" s="17" t="s">
        <v>91</v>
      </c>
      <c r="F40" s="152">
        <v>1965</v>
      </c>
      <c r="G40" s="4"/>
      <c r="H40" s="5"/>
      <c r="I40" s="5"/>
      <c r="J40" s="5"/>
      <c r="K40" s="5"/>
      <c r="L40" s="5"/>
      <c r="M40" s="5"/>
      <c r="N40" s="5"/>
    </row>
    <row r="41" spans="1:14" ht="22.4" customHeight="1" outlineLevel="1" x14ac:dyDescent="0.35">
      <c r="A41" s="17" t="s">
        <v>198</v>
      </c>
      <c r="B41" s="17" t="s">
        <v>299</v>
      </c>
      <c r="C41" s="17" t="s">
        <v>166</v>
      </c>
      <c r="D41" s="17" t="s">
        <v>90</v>
      </c>
      <c r="E41" s="17" t="s">
        <v>91</v>
      </c>
      <c r="F41" s="152">
        <v>910.5</v>
      </c>
      <c r="G41" s="4"/>
      <c r="H41" s="5"/>
      <c r="I41" s="5"/>
      <c r="J41" s="5"/>
      <c r="K41" s="5"/>
      <c r="L41" s="5"/>
      <c r="M41" s="5"/>
      <c r="N41" s="5"/>
    </row>
    <row r="42" spans="1:14" ht="22.4" customHeight="1" outlineLevel="1" x14ac:dyDescent="0.35">
      <c r="A42" s="17" t="s">
        <v>198</v>
      </c>
      <c r="B42" s="17" t="s">
        <v>300</v>
      </c>
      <c r="C42" s="17" t="s">
        <v>166</v>
      </c>
      <c r="D42" s="17" t="s">
        <v>90</v>
      </c>
      <c r="E42" s="17" t="s">
        <v>91</v>
      </c>
      <c r="F42" s="153">
        <v>1649.5</v>
      </c>
      <c r="G42" s="4"/>
      <c r="H42" s="5"/>
      <c r="I42" s="5"/>
      <c r="J42" s="5"/>
      <c r="K42" s="5"/>
      <c r="L42" s="5"/>
      <c r="M42" s="5"/>
      <c r="N42" s="5"/>
    </row>
    <row r="43" spans="1:14" ht="22.4" customHeight="1" outlineLevel="1" x14ac:dyDescent="0.35">
      <c r="A43" s="17" t="s">
        <v>198</v>
      </c>
      <c r="B43" s="17" t="s">
        <v>301</v>
      </c>
      <c r="C43" s="17" t="s">
        <v>167</v>
      </c>
      <c r="D43" s="17" t="s">
        <v>90</v>
      </c>
      <c r="E43" s="17" t="s">
        <v>91</v>
      </c>
      <c r="F43" s="152">
        <v>468.39999999999992</v>
      </c>
      <c r="G43" s="4"/>
      <c r="H43" s="5"/>
      <c r="I43" s="5"/>
      <c r="J43" s="5"/>
      <c r="K43" s="5"/>
      <c r="L43" s="5"/>
      <c r="M43" s="5"/>
      <c r="N43" s="5"/>
    </row>
    <row r="44" spans="1:14" ht="22.4" customHeight="1" outlineLevel="1" x14ac:dyDescent="0.35">
      <c r="A44" s="17" t="s">
        <v>198</v>
      </c>
      <c r="B44" s="17" t="s">
        <v>302</v>
      </c>
      <c r="C44" s="17" t="s">
        <v>166</v>
      </c>
      <c r="D44" s="17" t="s">
        <v>90</v>
      </c>
      <c r="E44" s="17" t="s">
        <v>91</v>
      </c>
      <c r="F44" s="152">
        <v>840.5</v>
      </c>
      <c r="G44" s="4"/>
      <c r="H44" s="5"/>
      <c r="I44" s="5"/>
      <c r="J44" s="5"/>
      <c r="K44" s="5"/>
      <c r="L44" s="5"/>
      <c r="M44" s="5"/>
      <c r="N44" s="5"/>
    </row>
    <row r="45" spans="1:14" ht="22.4" customHeight="1" outlineLevel="1" x14ac:dyDescent="0.35">
      <c r="A45" s="17" t="s">
        <v>198</v>
      </c>
      <c r="B45" s="17" t="s">
        <v>303</v>
      </c>
      <c r="C45" s="17" t="s">
        <v>166</v>
      </c>
      <c r="D45" s="17" t="s">
        <v>90</v>
      </c>
      <c r="E45" s="17" t="s">
        <v>91</v>
      </c>
      <c r="F45" s="152">
        <v>834.6</v>
      </c>
      <c r="G45" s="4"/>
      <c r="H45" s="5"/>
      <c r="I45" s="5"/>
      <c r="J45" s="5"/>
      <c r="K45" s="5"/>
      <c r="L45" s="5"/>
      <c r="M45" s="5"/>
      <c r="N45" s="5"/>
    </row>
    <row r="46" spans="1:14" ht="22.4" customHeight="1" outlineLevel="1" x14ac:dyDescent="0.35">
      <c r="A46" s="17" t="s">
        <v>198</v>
      </c>
      <c r="B46" s="17" t="s">
        <v>304</v>
      </c>
      <c r="C46" s="17" t="s">
        <v>167</v>
      </c>
      <c r="D46" s="17" t="s">
        <v>90</v>
      </c>
      <c r="E46" s="17" t="s">
        <v>91</v>
      </c>
      <c r="F46" s="152">
        <v>450</v>
      </c>
      <c r="G46" s="4"/>
      <c r="H46" s="5"/>
      <c r="I46" s="5"/>
      <c r="J46" s="5"/>
      <c r="K46" s="5"/>
      <c r="L46" s="5"/>
      <c r="M46" s="5"/>
      <c r="N46" s="5"/>
    </row>
    <row r="47" spans="1:14" ht="22.4" customHeight="1" outlineLevel="1" x14ac:dyDescent="0.35">
      <c r="A47" s="17" t="s">
        <v>198</v>
      </c>
      <c r="B47" s="17" t="s">
        <v>187</v>
      </c>
      <c r="C47" s="17" t="s">
        <v>166</v>
      </c>
      <c r="D47" s="17" t="s">
        <v>90</v>
      </c>
      <c r="E47" s="17" t="s">
        <v>91</v>
      </c>
      <c r="F47" s="153">
        <v>527</v>
      </c>
      <c r="G47" s="4"/>
      <c r="H47" s="5"/>
      <c r="I47" s="5"/>
      <c r="J47" s="5"/>
      <c r="K47" s="5"/>
      <c r="L47" s="5"/>
      <c r="M47" s="5"/>
      <c r="N47" s="5"/>
    </row>
    <row r="48" spans="1:14" ht="22.4" customHeight="1" outlineLevel="1" x14ac:dyDescent="0.35">
      <c r="A48" s="17" t="s">
        <v>198</v>
      </c>
      <c r="B48" s="17" t="s">
        <v>188</v>
      </c>
      <c r="C48" s="17" t="s">
        <v>166</v>
      </c>
      <c r="D48" s="17" t="s">
        <v>90</v>
      </c>
      <c r="E48" s="17" t="s">
        <v>91</v>
      </c>
      <c r="F48" s="152">
        <v>146</v>
      </c>
      <c r="G48" s="4"/>
      <c r="H48" s="5"/>
      <c r="I48" s="5"/>
      <c r="J48" s="5"/>
      <c r="K48" s="5"/>
      <c r="L48" s="5"/>
      <c r="M48" s="5"/>
      <c r="N48" s="5"/>
    </row>
    <row r="49" spans="1:14" ht="22.4" customHeight="1" outlineLevel="1" x14ac:dyDescent="0.35">
      <c r="A49" s="17" t="s">
        <v>198</v>
      </c>
      <c r="B49" s="17" t="s">
        <v>189</v>
      </c>
      <c r="C49" s="17" t="s">
        <v>167</v>
      </c>
      <c r="D49" s="17" t="s">
        <v>117</v>
      </c>
      <c r="E49" s="17" t="s">
        <v>87</v>
      </c>
      <c r="F49" s="152">
        <v>683</v>
      </c>
      <c r="G49" s="4"/>
      <c r="H49" s="5"/>
      <c r="I49" s="5"/>
      <c r="J49" s="5"/>
      <c r="K49" s="5"/>
      <c r="L49" s="5"/>
      <c r="M49" s="5"/>
      <c r="N49" s="5"/>
    </row>
    <row r="50" spans="1:14" ht="22.4" customHeight="1" outlineLevel="1" x14ac:dyDescent="0.35">
      <c r="A50" s="17" t="s">
        <v>198</v>
      </c>
      <c r="B50" s="17" t="s">
        <v>190</v>
      </c>
      <c r="C50" s="17" t="s">
        <v>218</v>
      </c>
      <c r="D50" s="17" t="s">
        <v>117</v>
      </c>
      <c r="E50" s="17" t="s">
        <v>87</v>
      </c>
      <c r="F50" s="152">
        <v>1315.5</v>
      </c>
      <c r="G50" s="4"/>
      <c r="H50" s="5"/>
      <c r="I50" s="5"/>
      <c r="J50" s="5"/>
      <c r="K50" s="5"/>
      <c r="L50" s="5"/>
      <c r="M50" s="5"/>
      <c r="N50" s="5"/>
    </row>
    <row r="51" spans="1:14" ht="22.4" customHeight="1" outlineLevel="1" x14ac:dyDescent="0.35">
      <c r="A51" s="17" t="s">
        <v>198</v>
      </c>
      <c r="B51" s="17" t="s">
        <v>190</v>
      </c>
      <c r="C51" s="17" t="s">
        <v>166</v>
      </c>
      <c r="D51" s="17" t="s">
        <v>90</v>
      </c>
      <c r="E51" s="17" t="s">
        <v>87</v>
      </c>
      <c r="F51" s="152">
        <v>5407.5</v>
      </c>
      <c r="G51" s="4"/>
      <c r="H51" s="5"/>
      <c r="I51" s="5"/>
      <c r="J51" s="5"/>
      <c r="K51" s="5"/>
      <c r="L51" s="5"/>
      <c r="M51" s="5"/>
      <c r="N51" s="5"/>
    </row>
    <row r="52" spans="1:14" ht="22.4" customHeight="1" outlineLevel="1" x14ac:dyDescent="0.35">
      <c r="A52" s="17" t="s">
        <v>198</v>
      </c>
      <c r="B52" s="17" t="s">
        <v>305</v>
      </c>
      <c r="C52" s="17" t="s">
        <v>166</v>
      </c>
      <c r="D52" s="17" t="s">
        <v>90</v>
      </c>
      <c r="E52" s="17" t="s">
        <v>87</v>
      </c>
      <c r="F52" s="152">
        <v>533</v>
      </c>
      <c r="G52" s="4"/>
      <c r="H52" s="5"/>
      <c r="I52" s="5"/>
      <c r="J52" s="5"/>
      <c r="K52" s="5"/>
      <c r="L52" s="5"/>
      <c r="M52" s="5"/>
      <c r="N52" s="5"/>
    </row>
    <row r="53" spans="1:14" ht="22.4" customHeight="1" outlineLevel="1" x14ac:dyDescent="0.35">
      <c r="A53" s="17" t="s">
        <v>198</v>
      </c>
      <c r="B53" s="17" t="s">
        <v>268</v>
      </c>
      <c r="C53" s="17" t="s">
        <v>166</v>
      </c>
      <c r="D53" s="17" t="s">
        <v>90</v>
      </c>
      <c r="E53" s="17" t="s">
        <v>87</v>
      </c>
      <c r="F53" s="152">
        <v>1344</v>
      </c>
      <c r="G53" s="4"/>
      <c r="H53" s="5"/>
      <c r="I53" s="5"/>
      <c r="J53" s="5"/>
      <c r="K53" s="5"/>
      <c r="L53" s="5"/>
      <c r="M53" s="5"/>
      <c r="N53" s="5"/>
    </row>
    <row r="54" spans="1:14" ht="22.4" customHeight="1" outlineLevel="1" x14ac:dyDescent="0.35">
      <c r="A54" s="17" t="s">
        <v>198</v>
      </c>
      <c r="B54" s="17" t="s">
        <v>306</v>
      </c>
      <c r="C54" s="17" t="s">
        <v>166</v>
      </c>
      <c r="D54" s="17" t="s">
        <v>90</v>
      </c>
      <c r="E54" s="17" t="s">
        <v>87</v>
      </c>
      <c r="F54" s="152">
        <v>578.14</v>
      </c>
      <c r="G54" s="4"/>
      <c r="H54" s="5"/>
      <c r="I54" s="5"/>
      <c r="J54" s="5"/>
      <c r="K54" s="5"/>
      <c r="L54" s="5"/>
      <c r="M54" s="5"/>
      <c r="N54" s="5"/>
    </row>
    <row r="55" spans="1:14" ht="22.4" customHeight="1" outlineLevel="1" x14ac:dyDescent="0.35">
      <c r="A55" s="17" t="s">
        <v>199</v>
      </c>
      <c r="B55" s="17" t="s">
        <v>191</v>
      </c>
      <c r="C55" s="17" t="s">
        <v>218</v>
      </c>
      <c r="D55" s="17" t="s">
        <v>90</v>
      </c>
      <c r="E55" s="17" t="s">
        <v>87</v>
      </c>
      <c r="F55" s="152">
        <v>469.5</v>
      </c>
      <c r="G55" s="4"/>
      <c r="H55" s="5"/>
      <c r="I55" s="5"/>
      <c r="J55" s="5"/>
      <c r="K55" s="5"/>
      <c r="L55" s="5"/>
      <c r="M55" s="5"/>
      <c r="N55" s="5"/>
    </row>
    <row r="56" spans="1:14" ht="22.4" customHeight="1" outlineLevel="1" x14ac:dyDescent="0.35">
      <c r="A56" s="17" t="s">
        <v>199</v>
      </c>
      <c r="B56" s="17" t="s">
        <v>307</v>
      </c>
      <c r="C56" s="17" t="s">
        <v>166</v>
      </c>
      <c r="D56" s="17" t="s">
        <v>90</v>
      </c>
      <c r="E56" s="17" t="s">
        <v>87</v>
      </c>
      <c r="F56" s="152">
        <v>2530</v>
      </c>
      <c r="G56" s="4"/>
      <c r="H56" s="5"/>
      <c r="I56" s="5"/>
      <c r="J56" s="5"/>
      <c r="K56" s="5"/>
      <c r="L56" s="5"/>
      <c r="M56" s="5"/>
      <c r="N56" s="5"/>
    </row>
    <row r="57" spans="1:14" ht="22.4" customHeight="1" outlineLevel="1" x14ac:dyDescent="0.35">
      <c r="A57" s="17" t="s">
        <v>199</v>
      </c>
      <c r="B57" s="17" t="s">
        <v>308</v>
      </c>
      <c r="C57" s="17" t="s">
        <v>218</v>
      </c>
      <c r="D57" s="17" t="s">
        <v>90</v>
      </c>
      <c r="E57" s="17" t="s">
        <v>87</v>
      </c>
      <c r="F57" s="152">
        <v>977</v>
      </c>
      <c r="G57" s="4"/>
      <c r="H57" s="5"/>
      <c r="I57" s="5"/>
      <c r="J57" s="5"/>
      <c r="K57" s="5"/>
      <c r="L57" s="5"/>
      <c r="M57" s="5"/>
      <c r="N57" s="5"/>
    </row>
    <row r="58" spans="1:14" ht="22.4" customHeight="1" outlineLevel="1" x14ac:dyDescent="0.35">
      <c r="A58" s="17" t="s">
        <v>199</v>
      </c>
      <c r="B58" s="17" t="s">
        <v>309</v>
      </c>
      <c r="C58" s="17" t="s">
        <v>166</v>
      </c>
      <c r="D58" s="17" t="s">
        <v>90</v>
      </c>
      <c r="E58" s="17" t="s">
        <v>87</v>
      </c>
      <c r="F58" s="152">
        <v>637.5</v>
      </c>
      <c r="G58" s="4"/>
      <c r="H58" s="5"/>
      <c r="I58" s="5"/>
      <c r="J58" s="5"/>
      <c r="K58" s="5"/>
      <c r="L58" s="5"/>
      <c r="M58" s="5"/>
      <c r="N58" s="5"/>
    </row>
    <row r="59" spans="1:14" ht="22.4" customHeight="1" outlineLevel="1" x14ac:dyDescent="0.35">
      <c r="A59" s="17" t="s">
        <v>199</v>
      </c>
      <c r="B59" s="17" t="s">
        <v>192</v>
      </c>
      <c r="C59" s="17" t="s">
        <v>166</v>
      </c>
      <c r="D59" s="17" t="s">
        <v>90</v>
      </c>
      <c r="E59" s="17" t="s">
        <v>87</v>
      </c>
      <c r="F59" s="152">
        <v>154</v>
      </c>
      <c r="G59" s="4"/>
      <c r="H59" s="5"/>
      <c r="I59" s="5"/>
      <c r="J59" s="5"/>
      <c r="K59" s="5"/>
      <c r="L59" s="5"/>
      <c r="M59" s="5"/>
      <c r="N59" s="5"/>
    </row>
    <row r="60" spans="1:14" ht="22.4" customHeight="1" outlineLevel="1" x14ac:dyDescent="0.35">
      <c r="A60" s="17" t="s">
        <v>199</v>
      </c>
      <c r="B60" s="17" t="s">
        <v>193</v>
      </c>
      <c r="C60" s="17" t="s">
        <v>166</v>
      </c>
      <c r="D60" s="17" t="s">
        <v>90</v>
      </c>
      <c r="E60" s="17" t="s">
        <v>87</v>
      </c>
      <c r="F60" s="152">
        <v>9540</v>
      </c>
      <c r="G60" s="4"/>
      <c r="H60" s="5"/>
      <c r="I60" s="5"/>
      <c r="J60" s="5"/>
      <c r="K60" s="5"/>
      <c r="L60" s="5"/>
      <c r="M60" s="5"/>
      <c r="N60" s="5"/>
    </row>
    <row r="61" spans="1:14" ht="22.4" customHeight="1" outlineLevel="1" x14ac:dyDescent="0.35">
      <c r="A61" s="17" t="s">
        <v>199</v>
      </c>
      <c r="B61" s="17" t="s">
        <v>310</v>
      </c>
      <c r="C61" s="17" t="s">
        <v>166</v>
      </c>
      <c r="D61" s="17" t="s">
        <v>90</v>
      </c>
      <c r="E61" s="17" t="s">
        <v>87</v>
      </c>
      <c r="F61" s="152">
        <v>2040</v>
      </c>
      <c r="G61" s="4"/>
      <c r="H61" s="5"/>
      <c r="I61" s="5"/>
      <c r="J61" s="5"/>
      <c r="K61" s="5"/>
      <c r="L61" s="5"/>
      <c r="M61" s="5"/>
      <c r="N61" s="5"/>
    </row>
    <row r="62" spans="1:14" ht="22.4" customHeight="1" outlineLevel="1" x14ac:dyDescent="0.35">
      <c r="A62" s="17" t="s">
        <v>199</v>
      </c>
      <c r="B62" s="17" t="s">
        <v>194</v>
      </c>
      <c r="C62" s="17" t="s">
        <v>166</v>
      </c>
      <c r="D62" s="17" t="s">
        <v>90</v>
      </c>
      <c r="E62" s="17" t="s">
        <v>87</v>
      </c>
      <c r="F62" s="153">
        <v>422.5</v>
      </c>
      <c r="G62" s="4"/>
      <c r="H62" s="5"/>
      <c r="I62" s="5"/>
      <c r="J62" s="5"/>
      <c r="K62" s="5"/>
      <c r="L62" s="5"/>
      <c r="M62" s="5"/>
      <c r="N62" s="5"/>
    </row>
    <row r="63" spans="1:14" ht="22.4" customHeight="1" outlineLevel="1" x14ac:dyDescent="0.35">
      <c r="A63" s="17" t="s">
        <v>199</v>
      </c>
      <c r="B63" s="17" t="s">
        <v>195</v>
      </c>
      <c r="C63" s="17" t="s">
        <v>166</v>
      </c>
      <c r="D63" s="17" t="s">
        <v>90</v>
      </c>
      <c r="E63" s="17" t="s">
        <v>87</v>
      </c>
      <c r="F63" s="152">
        <v>8373.5</v>
      </c>
      <c r="G63" s="4"/>
      <c r="H63" s="5"/>
      <c r="I63" s="5"/>
      <c r="J63" s="5"/>
      <c r="K63" s="5"/>
      <c r="L63" s="5"/>
      <c r="M63" s="5"/>
      <c r="N63" s="5"/>
    </row>
    <row r="64" spans="1:14" ht="22.4" customHeight="1" outlineLevel="1" x14ac:dyDescent="0.35">
      <c r="A64" s="17" t="s">
        <v>199</v>
      </c>
      <c r="B64" s="17" t="s">
        <v>311</v>
      </c>
      <c r="C64" s="17" t="s">
        <v>166</v>
      </c>
      <c r="D64" s="17" t="s">
        <v>90</v>
      </c>
      <c r="E64" s="17" t="s">
        <v>88</v>
      </c>
      <c r="F64" s="152">
        <v>555</v>
      </c>
      <c r="G64" s="4"/>
      <c r="H64" s="5"/>
      <c r="I64" s="5"/>
      <c r="J64" s="5"/>
      <c r="K64" s="5"/>
      <c r="L64" s="5"/>
      <c r="M64" s="5"/>
      <c r="N64" s="5"/>
    </row>
    <row r="65" spans="1:14" ht="22.4" customHeight="1" outlineLevel="1" x14ac:dyDescent="0.35">
      <c r="A65" s="17" t="s">
        <v>199</v>
      </c>
      <c r="B65" s="17" t="s">
        <v>196</v>
      </c>
      <c r="C65" s="17" t="s">
        <v>167</v>
      </c>
      <c r="D65" s="17" t="s">
        <v>90</v>
      </c>
      <c r="E65" s="17" t="s">
        <v>88</v>
      </c>
      <c r="F65" s="152">
        <v>4148</v>
      </c>
      <c r="G65" s="4"/>
      <c r="H65" s="5"/>
      <c r="I65" s="5"/>
      <c r="J65" s="5"/>
      <c r="K65" s="5"/>
      <c r="L65" s="5"/>
      <c r="M65" s="5"/>
      <c r="N65" s="5"/>
    </row>
    <row r="66" spans="1:14" ht="22.4" customHeight="1" outlineLevel="1" x14ac:dyDescent="0.35">
      <c r="A66" s="17" t="s">
        <v>199</v>
      </c>
      <c r="B66" s="17" t="s">
        <v>312</v>
      </c>
      <c r="C66" s="17" t="s">
        <v>167</v>
      </c>
      <c r="D66" s="17" t="s">
        <v>90</v>
      </c>
      <c r="E66" s="17" t="s">
        <v>88</v>
      </c>
      <c r="F66" s="152">
        <v>490</v>
      </c>
      <c r="G66" s="4"/>
      <c r="H66" s="5"/>
      <c r="I66" s="5"/>
      <c r="J66" s="5"/>
      <c r="K66" s="5"/>
      <c r="L66" s="5"/>
      <c r="M66" s="5"/>
      <c r="N66" s="5"/>
    </row>
    <row r="67" spans="1:14" ht="22.4" customHeight="1" outlineLevel="1" x14ac:dyDescent="0.35">
      <c r="A67" s="17" t="s">
        <v>199</v>
      </c>
      <c r="B67" s="17" t="s">
        <v>313</v>
      </c>
      <c r="C67" s="17" t="s">
        <v>167</v>
      </c>
      <c r="D67" s="17" t="s">
        <v>90</v>
      </c>
      <c r="E67" s="17" t="s">
        <v>88</v>
      </c>
      <c r="F67" s="152">
        <v>6366</v>
      </c>
      <c r="G67" s="4"/>
      <c r="H67" s="5"/>
      <c r="I67" s="5"/>
      <c r="J67" s="5"/>
      <c r="K67" s="5"/>
      <c r="L67" s="5"/>
      <c r="M67" s="5"/>
      <c r="N67" s="5"/>
    </row>
    <row r="68" spans="1:14" ht="22.4" customHeight="1" outlineLevel="1" x14ac:dyDescent="0.35">
      <c r="A68" s="17" t="s">
        <v>199</v>
      </c>
      <c r="B68" s="17" t="s">
        <v>197</v>
      </c>
      <c r="C68" s="17" t="s">
        <v>167</v>
      </c>
      <c r="D68" s="17" t="s">
        <v>90</v>
      </c>
      <c r="E68" s="17" t="s">
        <v>88</v>
      </c>
      <c r="F68" s="152">
        <v>6804</v>
      </c>
      <c r="G68" s="4"/>
      <c r="H68" s="5"/>
      <c r="I68" s="5"/>
      <c r="J68" s="5"/>
      <c r="K68" s="5"/>
      <c r="L68" s="5"/>
      <c r="M68" s="5"/>
      <c r="N68" s="5"/>
    </row>
    <row r="69" spans="1:14" ht="22.4" customHeight="1" outlineLevel="1" x14ac:dyDescent="0.35">
      <c r="A69" s="17" t="s">
        <v>199</v>
      </c>
      <c r="B69" s="17" t="s">
        <v>314</v>
      </c>
      <c r="C69" s="17" t="s">
        <v>167</v>
      </c>
      <c r="D69" s="17" t="s">
        <v>90</v>
      </c>
      <c r="E69" s="17" t="s">
        <v>88</v>
      </c>
      <c r="F69" s="152">
        <v>5090</v>
      </c>
      <c r="G69" s="4"/>
      <c r="H69" s="5"/>
      <c r="I69" s="5"/>
      <c r="J69" s="5"/>
      <c r="K69" s="5"/>
      <c r="L69" s="5"/>
      <c r="M69" s="5"/>
      <c r="N69" s="5"/>
    </row>
    <row r="70" spans="1:14" ht="22.4" customHeight="1" outlineLevel="1" x14ac:dyDescent="0.35">
      <c r="A70" s="17" t="s">
        <v>199</v>
      </c>
      <c r="B70" s="17" t="s">
        <v>315</v>
      </c>
      <c r="C70" s="17" t="s">
        <v>167</v>
      </c>
      <c r="D70" s="17" t="s">
        <v>89</v>
      </c>
      <c r="E70" s="17" t="s">
        <v>87</v>
      </c>
      <c r="F70" s="153">
        <v>870</v>
      </c>
      <c r="G70" s="4"/>
      <c r="H70" s="5"/>
      <c r="I70" s="5"/>
      <c r="J70" s="5"/>
      <c r="K70" s="5"/>
      <c r="L70" s="5"/>
      <c r="M70" s="5"/>
      <c r="N70" s="5"/>
    </row>
    <row r="72" spans="1:14" ht="22.4" customHeight="1" x14ac:dyDescent="0.35">
      <c r="B72" s="124" t="s">
        <v>118</v>
      </c>
      <c r="C72" s="124"/>
      <c r="D72" s="124" t="s">
        <v>119</v>
      </c>
      <c r="K72" s="190" t="s">
        <v>1</v>
      </c>
      <c r="L72" s="191"/>
      <c r="M72" s="232"/>
    </row>
    <row r="73" spans="1:14" ht="22.4" customHeight="1" x14ac:dyDescent="0.35">
      <c r="K73" s="102"/>
      <c r="L73" s="103"/>
      <c r="M73" s="104"/>
    </row>
    <row r="74" spans="1:14" ht="22.4" customHeight="1" x14ac:dyDescent="0.35">
      <c r="K74" s="102"/>
      <c r="L74" s="103"/>
      <c r="M74" s="104"/>
    </row>
    <row r="75" spans="1:14" ht="22.4" customHeight="1" x14ac:dyDescent="0.35">
      <c r="K75" s="105"/>
      <c r="L75" s="106"/>
      <c r="M75" s="107"/>
    </row>
  </sheetData>
  <autoFilter ref="A7:XCQ70"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72:M72"/>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sqref="A1:C1"/>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323</v>
      </c>
      <c r="B2" s="199"/>
      <c r="C2" s="199"/>
    </row>
    <row r="3" spans="1:6" s="83" customFormat="1" ht="40.75" customHeight="1" x14ac:dyDescent="0.35">
      <c r="A3" s="198" t="s">
        <v>70</v>
      </c>
      <c r="B3" s="198"/>
      <c r="C3" s="198"/>
    </row>
    <row r="4" spans="1:6" s="83" customFormat="1" ht="40.75" customHeight="1" x14ac:dyDescent="0.35">
      <c r="A4" s="19" t="str">
        <f>'Annexe 2 Prix 4G 5G'!A4</f>
        <v>LOT N°20 (département n°83)</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416</v>
      </c>
      <c r="B8" s="256"/>
      <c r="C8" s="256"/>
    </row>
    <row r="9" spans="1:6" s="83" customFormat="1" ht="39" customHeight="1" x14ac:dyDescent="0.35">
      <c r="A9" s="257" t="s">
        <v>130</v>
      </c>
      <c r="B9" s="258"/>
      <c r="C9" s="13"/>
    </row>
    <row r="10" spans="1:6" s="83" customFormat="1" ht="39" customHeight="1" x14ac:dyDescent="0.35">
      <c r="A10" s="259" t="s">
        <v>417</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139</v>
      </c>
      <c r="B13" s="256"/>
      <c r="C13" s="256"/>
    </row>
    <row r="14" spans="1:6" s="83" customFormat="1" ht="176.5" customHeight="1" x14ac:dyDescent="0.35">
      <c r="A14" s="160" t="s">
        <v>81</v>
      </c>
      <c r="B14" s="237"/>
      <c r="C14" s="237"/>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0"/>
  <sheetViews>
    <sheetView workbookViewId="0">
      <selection activeCell="D22" sqref="D22"/>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4.25" customHeight="1" x14ac:dyDescent="0.35">
      <c r="A1" s="198" t="s">
        <v>82</v>
      </c>
      <c r="B1" s="198"/>
      <c r="C1" s="198"/>
      <c r="D1" s="198"/>
      <c r="E1" s="198"/>
      <c r="F1" s="198"/>
      <c r="G1" s="198"/>
      <c r="H1" s="198"/>
      <c r="I1" s="198"/>
    </row>
    <row r="2" spans="1:9" ht="44.25" customHeight="1" x14ac:dyDescent="0.35">
      <c r="A2" s="199" t="s">
        <v>323</v>
      </c>
      <c r="B2" s="199"/>
      <c r="C2" s="199"/>
      <c r="D2" s="199"/>
      <c r="E2" s="199"/>
      <c r="F2" s="199"/>
      <c r="G2" s="199"/>
      <c r="H2" s="199"/>
      <c r="I2" s="199"/>
    </row>
    <row r="3" spans="1:9" ht="15" x14ac:dyDescent="0.35">
      <c r="A3" s="198" t="s">
        <v>80</v>
      </c>
      <c r="B3" s="198"/>
      <c r="C3" s="198"/>
      <c r="D3" s="198"/>
      <c r="E3" s="198"/>
      <c r="F3" s="198"/>
      <c r="G3" s="198"/>
      <c r="H3" s="198"/>
      <c r="I3" s="198"/>
    </row>
    <row r="4" spans="1:9" ht="29.25" customHeight="1" x14ac:dyDescent="0.35">
      <c r="A4" s="161" t="s">
        <v>221</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324</v>
      </c>
      <c r="B6" s="164" t="s">
        <v>325</v>
      </c>
      <c r="C6" s="165" t="s">
        <v>326</v>
      </c>
      <c r="D6" s="166" t="s">
        <v>327</v>
      </c>
      <c r="E6" s="167" t="s">
        <v>328</v>
      </c>
      <c r="F6" s="167" t="s">
        <v>329</v>
      </c>
      <c r="G6" s="167" t="s">
        <v>330</v>
      </c>
      <c r="H6" s="167" t="s">
        <v>331</v>
      </c>
      <c r="I6" s="167" t="s">
        <v>332</v>
      </c>
    </row>
    <row r="7" spans="1:9" ht="28" x14ac:dyDescent="0.35">
      <c r="A7" s="168">
        <v>20</v>
      </c>
      <c r="B7" s="168">
        <v>83</v>
      </c>
      <c r="C7" s="169" t="s">
        <v>333</v>
      </c>
      <c r="D7" s="170" t="s">
        <v>334</v>
      </c>
      <c r="E7" s="171">
        <v>5</v>
      </c>
      <c r="F7" s="172"/>
      <c r="G7" s="172"/>
      <c r="H7" s="172"/>
      <c r="I7" s="172"/>
    </row>
    <row r="8" spans="1:9" ht="28" x14ac:dyDescent="0.35">
      <c r="A8" s="168">
        <v>20</v>
      </c>
      <c r="B8" s="168">
        <v>83</v>
      </c>
      <c r="C8" s="169" t="s">
        <v>335</v>
      </c>
      <c r="D8" s="170" t="s">
        <v>336</v>
      </c>
      <c r="E8" s="171">
        <v>3</v>
      </c>
      <c r="F8" s="172"/>
      <c r="G8" s="172"/>
      <c r="H8" s="172"/>
      <c r="I8" s="172"/>
    </row>
    <row r="9" spans="1:9" x14ac:dyDescent="0.35">
      <c r="A9" s="168">
        <v>20</v>
      </c>
      <c r="B9" s="168">
        <v>83</v>
      </c>
      <c r="C9" s="169" t="s">
        <v>337</v>
      </c>
      <c r="D9" s="170" t="s">
        <v>338</v>
      </c>
      <c r="E9" s="171">
        <v>2</v>
      </c>
      <c r="F9" s="172"/>
      <c r="G9" s="172"/>
      <c r="H9" s="172"/>
      <c r="I9" s="172"/>
    </row>
    <row r="10" spans="1:9" x14ac:dyDescent="0.35">
      <c r="A10" s="168">
        <v>20</v>
      </c>
      <c r="B10" s="168">
        <v>83</v>
      </c>
      <c r="C10" s="169" t="s">
        <v>339</v>
      </c>
      <c r="D10" s="170" t="s">
        <v>340</v>
      </c>
      <c r="E10" s="171">
        <v>3</v>
      </c>
      <c r="F10" s="172"/>
      <c r="G10" s="172"/>
      <c r="H10" s="172"/>
      <c r="I10" s="172"/>
    </row>
    <row r="11" spans="1:9" x14ac:dyDescent="0.35">
      <c r="A11" s="168">
        <v>20</v>
      </c>
      <c r="B11" s="168">
        <v>83</v>
      </c>
      <c r="C11" s="169" t="s">
        <v>341</v>
      </c>
      <c r="D11" s="170" t="s">
        <v>342</v>
      </c>
      <c r="E11" s="171">
        <v>3</v>
      </c>
      <c r="F11" s="172"/>
      <c r="G11" s="172"/>
      <c r="H11" s="172"/>
      <c r="I11" s="172"/>
    </row>
    <row r="12" spans="1:9" x14ac:dyDescent="0.35">
      <c r="A12" s="168">
        <v>20</v>
      </c>
      <c r="B12" s="168">
        <v>83</v>
      </c>
      <c r="C12" s="169" t="s">
        <v>343</v>
      </c>
      <c r="D12" s="170" t="s">
        <v>344</v>
      </c>
      <c r="E12" s="171">
        <v>2</v>
      </c>
      <c r="F12" s="172"/>
      <c r="G12" s="172"/>
      <c r="H12" s="172"/>
      <c r="I12" s="172"/>
    </row>
    <row r="13" spans="1:9" x14ac:dyDescent="0.35">
      <c r="A13" s="168">
        <v>20</v>
      </c>
      <c r="B13" s="168">
        <v>83</v>
      </c>
      <c r="C13" s="169" t="s">
        <v>345</v>
      </c>
      <c r="D13" s="170" t="s">
        <v>346</v>
      </c>
      <c r="E13" s="171">
        <v>2</v>
      </c>
      <c r="F13" s="172"/>
      <c r="G13" s="172"/>
      <c r="H13" s="172"/>
      <c r="I13" s="172"/>
    </row>
    <row r="14" spans="1:9" x14ac:dyDescent="0.35">
      <c r="A14" s="168">
        <v>20</v>
      </c>
      <c r="B14" s="168">
        <v>83</v>
      </c>
      <c r="C14" s="169" t="s">
        <v>347</v>
      </c>
      <c r="D14" s="170" t="s">
        <v>348</v>
      </c>
      <c r="E14" s="171">
        <v>3</v>
      </c>
      <c r="F14" s="172"/>
      <c r="G14" s="172"/>
      <c r="H14" s="172"/>
      <c r="I14" s="172"/>
    </row>
    <row r="15" spans="1:9" x14ac:dyDescent="0.35">
      <c r="A15" s="168">
        <v>20</v>
      </c>
      <c r="B15" s="168">
        <v>83</v>
      </c>
      <c r="C15" s="169" t="s">
        <v>349</v>
      </c>
      <c r="D15" s="170" t="s">
        <v>350</v>
      </c>
      <c r="E15" s="171">
        <v>3</v>
      </c>
      <c r="F15" s="172"/>
      <c r="G15" s="172"/>
      <c r="H15" s="172"/>
      <c r="I15" s="172"/>
    </row>
    <row r="16" spans="1:9" x14ac:dyDescent="0.35">
      <c r="A16" s="168">
        <v>20</v>
      </c>
      <c r="B16" s="168">
        <v>83</v>
      </c>
      <c r="C16" s="169" t="s">
        <v>351</v>
      </c>
      <c r="D16" s="170" t="s">
        <v>352</v>
      </c>
      <c r="E16" s="171">
        <v>3</v>
      </c>
      <c r="F16" s="172"/>
      <c r="G16" s="172"/>
      <c r="H16" s="172"/>
      <c r="I16" s="172"/>
    </row>
    <row r="17" spans="1:9" x14ac:dyDescent="0.35">
      <c r="A17" s="168">
        <v>20</v>
      </c>
      <c r="B17" s="168">
        <v>83</v>
      </c>
      <c r="C17" s="169" t="s">
        <v>353</v>
      </c>
      <c r="D17" s="170" t="s">
        <v>354</v>
      </c>
      <c r="E17" s="171">
        <v>3</v>
      </c>
      <c r="F17" s="172"/>
      <c r="G17" s="172"/>
      <c r="H17" s="172"/>
      <c r="I17" s="172"/>
    </row>
    <row r="18" spans="1:9" x14ac:dyDescent="0.35">
      <c r="A18" s="168">
        <v>20</v>
      </c>
      <c r="B18" s="168">
        <v>83</v>
      </c>
      <c r="C18" s="169" t="s">
        <v>355</v>
      </c>
      <c r="D18" s="170" t="s">
        <v>356</v>
      </c>
      <c r="E18" s="171">
        <v>3</v>
      </c>
      <c r="F18" s="172"/>
      <c r="G18" s="172"/>
      <c r="H18" s="172"/>
      <c r="I18" s="172"/>
    </row>
    <row r="19" spans="1:9" x14ac:dyDescent="0.35">
      <c r="A19" s="168">
        <v>20</v>
      </c>
      <c r="B19" s="168">
        <v>83</v>
      </c>
      <c r="C19" s="169" t="s">
        <v>357</v>
      </c>
      <c r="D19" s="170" t="s">
        <v>358</v>
      </c>
      <c r="E19" s="171">
        <v>2</v>
      </c>
      <c r="F19" s="172"/>
      <c r="G19" s="172"/>
      <c r="H19" s="172"/>
      <c r="I19" s="172"/>
    </row>
    <row r="20" spans="1:9" x14ac:dyDescent="0.35">
      <c r="A20" s="168">
        <v>20</v>
      </c>
      <c r="B20" s="168">
        <v>83</v>
      </c>
      <c r="C20" s="169" t="s">
        <v>359</v>
      </c>
      <c r="D20" s="170" t="s">
        <v>360</v>
      </c>
      <c r="E20" s="171">
        <v>2</v>
      </c>
      <c r="F20" s="172"/>
      <c r="G20" s="172"/>
      <c r="H20" s="172"/>
      <c r="I20" s="172"/>
    </row>
    <row r="21" spans="1:9" x14ac:dyDescent="0.35">
      <c r="A21" s="168">
        <v>20</v>
      </c>
      <c r="B21" s="168">
        <v>83</v>
      </c>
      <c r="C21" s="169" t="s">
        <v>361</v>
      </c>
      <c r="D21" s="170" t="s">
        <v>362</v>
      </c>
      <c r="E21" s="171">
        <v>2</v>
      </c>
      <c r="F21" s="172"/>
      <c r="G21" s="172"/>
      <c r="H21" s="172"/>
      <c r="I21" s="172"/>
    </row>
    <row r="22" spans="1:9" ht="28" x14ac:dyDescent="0.35">
      <c r="A22" s="168">
        <v>20</v>
      </c>
      <c r="B22" s="168">
        <v>83</v>
      </c>
      <c r="C22" s="169" t="s">
        <v>363</v>
      </c>
      <c r="D22" s="170" t="s">
        <v>364</v>
      </c>
      <c r="E22" s="171" t="s">
        <v>365</v>
      </c>
      <c r="F22" s="172"/>
      <c r="G22" s="172"/>
      <c r="H22" s="172"/>
      <c r="I22" s="172"/>
    </row>
    <row r="23" spans="1:9" x14ac:dyDescent="0.35">
      <c r="A23" s="168">
        <v>20</v>
      </c>
      <c r="B23" s="168">
        <v>83</v>
      </c>
      <c r="C23" s="169" t="s">
        <v>366</v>
      </c>
      <c r="D23" s="170" t="s">
        <v>367</v>
      </c>
      <c r="E23" s="171">
        <v>3</v>
      </c>
      <c r="F23" s="172"/>
      <c r="G23" s="172"/>
      <c r="H23" s="172"/>
      <c r="I23" s="172"/>
    </row>
    <row r="24" spans="1:9" ht="15" x14ac:dyDescent="0.35">
      <c r="A24" s="157"/>
      <c r="B24" s="157"/>
      <c r="C24" s="157"/>
      <c r="D24" s="157"/>
      <c r="E24" s="157"/>
      <c r="F24" s="157"/>
      <c r="G24" s="157"/>
      <c r="H24" s="157"/>
      <c r="I24" s="157"/>
    </row>
    <row r="25" spans="1:9" ht="15" x14ac:dyDescent="0.35">
      <c r="A25" s="86" t="s">
        <v>34</v>
      </c>
      <c r="B25" s="86"/>
      <c r="C25" s="86"/>
      <c r="D25" s="86"/>
      <c r="E25" s="86"/>
      <c r="F25" s="86"/>
      <c r="G25" s="86"/>
      <c r="H25" s="86"/>
      <c r="I25" s="158" t="s">
        <v>36</v>
      </c>
    </row>
    <row r="26" spans="1:9" ht="15" x14ac:dyDescent="0.35">
      <c r="A26" s="159"/>
      <c r="B26" s="159"/>
      <c r="C26" s="159"/>
      <c r="D26" s="159"/>
      <c r="E26" s="159"/>
      <c r="F26" s="159"/>
      <c r="G26" s="159"/>
      <c r="H26" s="159"/>
      <c r="I26" s="253"/>
    </row>
    <row r="27" spans="1:9" ht="15" x14ac:dyDescent="0.35">
      <c r="A27" s="159"/>
      <c r="B27" s="159"/>
      <c r="C27" s="159"/>
      <c r="D27" s="159"/>
      <c r="E27" s="159"/>
      <c r="F27" s="159"/>
      <c r="G27" s="159"/>
      <c r="H27" s="159"/>
      <c r="I27" s="254"/>
    </row>
    <row r="28" spans="1:9" ht="15" x14ac:dyDescent="0.35">
      <c r="A28" s="91" t="s">
        <v>38</v>
      </c>
      <c r="B28" s="91"/>
      <c r="C28" s="91"/>
      <c r="D28" s="91"/>
      <c r="E28" s="91"/>
      <c r="F28" s="91"/>
      <c r="G28" s="91"/>
      <c r="H28" s="91"/>
      <c r="I28" s="254"/>
    </row>
    <row r="29" spans="1:9" ht="15" x14ac:dyDescent="0.35">
      <c r="A29" s="159"/>
      <c r="B29" s="159"/>
      <c r="C29" s="159"/>
      <c r="D29" s="159"/>
      <c r="E29" s="159"/>
      <c r="F29" s="159"/>
      <c r="G29" s="159"/>
      <c r="H29" s="159"/>
      <c r="I29" s="254"/>
    </row>
    <row r="30" spans="1:9" ht="15" x14ac:dyDescent="0.35">
      <c r="A30" s="159"/>
      <c r="B30" s="159"/>
      <c r="C30" s="159"/>
      <c r="D30" s="159"/>
      <c r="E30" s="159"/>
      <c r="F30" s="159"/>
      <c r="G30" s="159"/>
      <c r="H30" s="159"/>
      <c r="I30" s="255"/>
    </row>
  </sheetData>
  <mergeCells count="4">
    <mergeCell ref="A1:I1"/>
    <mergeCell ref="A2:I2"/>
    <mergeCell ref="A3:I3"/>
    <mergeCell ref="I26:I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A3" sqref="A3:D3"/>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5" t="s">
        <v>103</v>
      </c>
      <c r="B1" s="265"/>
      <c r="C1" s="265"/>
      <c r="D1" s="265"/>
    </row>
    <row r="2" spans="1:4" s="11" customFormat="1" ht="65.5" customHeight="1" x14ac:dyDescent="0.3">
      <c r="A2" s="14"/>
      <c r="B2" s="14" t="s">
        <v>323</v>
      </c>
      <c r="C2" s="14"/>
      <c r="D2" s="12"/>
    </row>
    <row r="3" spans="1:4" s="11" customFormat="1" ht="26.25" customHeight="1" x14ac:dyDescent="0.3">
      <c r="A3" s="265" t="s">
        <v>418</v>
      </c>
      <c r="B3" s="265"/>
      <c r="C3" s="265"/>
      <c r="D3" s="265"/>
    </row>
    <row r="4" spans="1:4" ht="40.4" customHeight="1" x14ac:dyDescent="0.35">
      <c r="A4" s="19" t="str">
        <f>'Annexe 2 Prix 4G 5G'!A4</f>
        <v>LOT N°20 (département n°83)</v>
      </c>
    </row>
    <row r="5" spans="1:4" ht="19.5" customHeight="1" x14ac:dyDescent="0.35">
      <c r="A5" s="69" t="s">
        <v>3</v>
      </c>
      <c r="B5" s="69" t="s">
        <v>42</v>
      </c>
      <c r="C5" s="266" t="s">
        <v>43</v>
      </c>
      <c r="D5" s="269" t="s">
        <v>40</v>
      </c>
    </row>
    <row r="6" spans="1:4" ht="15" customHeight="1" x14ac:dyDescent="0.35">
      <c r="A6" s="261" t="s">
        <v>73</v>
      </c>
      <c r="B6" s="261"/>
      <c r="C6" s="267"/>
      <c r="D6" s="270"/>
    </row>
    <row r="7" spans="1:4" s="70" customFormat="1" ht="10.75" customHeight="1" x14ac:dyDescent="0.35">
      <c r="A7" s="261"/>
      <c r="B7" s="261"/>
      <c r="C7" s="268"/>
      <c r="D7" s="271"/>
    </row>
    <row r="8" spans="1:4" s="70" customFormat="1" ht="73.75" customHeight="1" x14ac:dyDescent="0.35">
      <c r="A8" s="71" t="s">
        <v>76</v>
      </c>
      <c r="B8" s="71" t="s">
        <v>75</v>
      </c>
      <c r="C8" s="72">
        <v>2</v>
      </c>
      <c r="D8" s="73"/>
    </row>
    <row r="9" spans="1:4" s="70" customFormat="1" ht="28" customHeight="1" x14ac:dyDescent="0.35">
      <c r="A9" s="261" t="s">
        <v>122</v>
      </c>
      <c r="B9" s="261"/>
      <c r="C9" s="262" t="s">
        <v>43</v>
      </c>
      <c r="D9" s="264" t="s">
        <v>40</v>
      </c>
    </row>
    <row r="10" spans="1:4" s="70" customFormat="1" ht="17.5" customHeight="1" x14ac:dyDescent="0.35">
      <c r="A10" s="69" t="s">
        <v>3</v>
      </c>
      <c r="B10" s="69" t="s">
        <v>42</v>
      </c>
      <c r="C10" s="263"/>
      <c r="D10" s="264"/>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135</v>
      </c>
      <c r="B15" s="131" t="s">
        <v>132</v>
      </c>
      <c r="C15" s="132">
        <v>1</v>
      </c>
      <c r="D15" s="133"/>
    </row>
    <row r="16" spans="1:4" ht="23.25" customHeight="1" x14ac:dyDescent="0.35">
      <c r="A16" s="261" t="s">
        <v>74</v>
      </c>
      <c r="B16" s="261"/>
      <c r="C16" s="262" t="s">
        <v>43</v>
      </c>
      <c r="D16" s="264" t="s">
        <v>40</v>
      </c>
    </row>
    <row r="17" spans="1:4" ht="18.75" customHeight="1" x14ac:dyDescent="0.35">
      <c r="A17" s="69" t="s">
        <v>3</v>
      </c>
      <c r="B17" s="69" t="s">
        <v>42</v>
      </c>
      <c r="C17" s="263"/>
      <c r="D17" s="264"/>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1" t="s">
        <v>121</v>
      </c>
      <c r="B22" s="261"/>
      <c r="C22" s="262" t="s">
        <v>43</v>
      </c>
      <c r="D22" s="264" t="s">
        <v>40</v>
      </c>
    </row>
    <row r="23" spans="1:4" ht="24.75" customHeight="1" x14ac:dyDescent="0.35">
      <c r="A23" s="69" t="s">
        <v>3</v>
      </c>
      <c r="B23" s="69" t="s">
        <v>42</v>
      </c>
      <c r="C23" s="263"/>
      <c r="D23" s="264"/>
    </row>
    <row r="24" spans="1:4" ht="80.150000000000006" customHeight="1" x14ac:dyDescent="0.35">
      <c r="A24" s="74" t="s">
        <v>140</v>
      </c>
      <c r="B24" s="74" t="s">
        <v>141</v>
      </c>
      <c r="C24" s="75">
        <v>1</v>
      </c>
      <c r="D24" s="76"/>
    </row>
    <row r="25" spans="1:4" ht="47.5" customHeight="1" x14ac:dyDescent="0.35">
      <c r="A25" s="74" t="s">
        <v>59</v>
      </c>
      <c r="B25" s="74" t="s">
        <v>60</v>
      </c>
      <c r="C25" s="75">
        <v>1</v>
      </c>
      <c r="D25" s="78"/>
    </row>
    <row r="26" spans="1:4" ht="123.75" customHeight="1" x14ac:dyDescent="0.35">
      <c r="A26" s="273" t="s">
        <v>5</v>
      </c>
      <c r="B26" s="273"/>
      <c r="C26" s="273"/>
      <c r="D26" s="273"/>
    </row>
    <row r="27" spans="1:4" x14ac:dyDescent="0.35">
      <c r="A27" s="80"/>
      <c r="B27" s="80"/>
      <c r="C27" s="81"/>
    </row>
    <row r="28" spans="1:4" x14ac:dyDescent="0.35">
      <c r="A28" s="80"/>
      <c r="B28" s="80" t="s">
        <v>61</v>
      </c>
      <c r="C28" s="81"/>
    </row>
    <row r="29" spans="1:4" x14ac:dyDescent="0.35">
      <c r="A29" s="274" t="s">
        <v>62</v>
      </c>
      <c r="B29" s="274"/>
      <c r="C29" s="81"/>
    </row>
    <row r="30" spans="1:4" ht="37.5" customHeight="1" x14ac:dyDescent="0.35">
      <c r="A30" s="272" t="s">
        <v>96</v>
      </c>
      <c r="B30" s="272"/>
      <c r="C30" s="272"/>
      <c r="D30" s="272"/>
    </row>
    <row r="31" spans="1:4" ht="39" customHeight="1" x14ac:dyDescent="0.35">
      <c r="A31" s="272" t="s">
        <v>97</v>
      </c>
      <c r="B31" s="272"/>
      <c r="C31" s="272"/>
      <c r="D31" s="272"/>
    </row>
    <row r="32" spans="1:4" s="82" customFormat="1" ht="39" customHeight="1" x14ac:dyDescent="0.35">
      <c r="A32" s="272" t="s">
        <v>98</v>
      </c>
      <c r="B32" s="272"/>
      <c r="C32" s="272"/>
      <c r="D32" s="272"/>
    </row>
    <row r="33" spans="1:4" ht="15" customHeight="1" x14ac:dyDescent="0.35">
      <c r="A33" s="272" t="s">
        <v>99</v>
      </c>
      <c r="B33" s="272"/>
      <c r="C33" s="272"/>
      <c r="D33" s="272"/>
    </row>
    <row r="34" spans="1:4" ht="39" customHeight="1" x14ac:dyDescent="0.35">
      <c r="A34" s="272" t="s">
        <v>100</v>
      </c>
      <c r="B34" s="272"/>
      <c r="C34" s="272"/>
      <c r="D34" s="272"/>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0" t="s">
        <v>102</v>
      </c>
      <c r="B6" s="300"/>
      <c r="C6" s="300"/>
      <c r="D6" s="300"/>
      <c r="E6" s="300"/>
      <c r="F6" s="300"/>
      <c r="G6" s="300"/>
    </row>
    <row r="7" spans="1:82" s="9" customFormat="1" ht="88.5" customHeight="1" x14ac:dyDescent="0.35">
      <c r="A7" s="308" t="s">
        <v>323</v>
      </c>
      <c r="B7" s="308"/>
      <c r="C7" s="308"/>
      <c r="D7" s="308"/>
      <c r="E7" s="308"/>
      <c r="F7" s="308"/>
      <c r="G7" s="308"/>
      <c r="H7" s="10"/>
      <c r="I7" s="10"/>
      <c r="J7" s="10"/>
      <c r="K7" s="10"/>
    </row>
    <row r="8" spans="1:82" s="9" customFormat="1" ht="31.5" customHeight="1" x14ac:dyDescent="0.35">
      <c r="A8" s="301" t="s">
        <v>6</v>
      </c>
      <c r="B8" s="301"/>
      <c r="C8" s="301"/>
      <c r="D8" s="301"/>
      <c r="E8" s="301"/>
      <c r="F8" s="301"/>
      <c r="G8" s="301"/>
      <c r="H8" s="10"/>
      <c r="I8" s="10"/>
      <c r="J8" s="10"/>
      <c r="K8" s="10"/>
    </row>
    <row r="9" spans="1:82" s="9" customFormat="1" ht="22.5" customHeight="1" thickBot="1" x14ac:dyDescent="0.4">
      <c r="A9" s="19" t="str">
        <f>'Annexe 2 Prix 4G 5G'!A4</f>
        <v>LOT N°20 (département n°83)</v>
      </c>
      <c r="C9" s="21"/>
      <c r="D9" s="21"/>
      <c r="E9" s="21"/>
      <c r="F9" s="21"/>
      <c r="G9" s="21"/>
      <c r="H9" s="10"/>
      <c r="I9" s="10"/>
      <c r="J9" s="10"/>
      <c r="K9" s="10"/>
    </row>
    <row r="10" spans="1:82" s="26" customFormat="1" ht="15" customHeight="1" x14ac:dyDescent="0.35">
      <c r="A10" s="302" t="s">
        <v>7</v>
      </c>
      <c r="B10" s="303"/>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4"/>
      <c r="B11" s="305"/>
      <c r="C11" s="27"/>
      <c r="D11" s="10"/>
      <c r="E11" s="10"/>
      <c r="F11" s="10"/>
      <c r="G11" s="28"/>
    </row>
    <row r="12" spans="1:82" ht="22.5" customHeight="1" x14ac:dyDescent="0.35">
      <c r="A12" s="31" t="s">
        <v>8</v>
      </c>
      <c r="B12" s="32"/>
      <c r="C12" s="298"/>
      <c r="D12" s="298"/>
      <c r="E12" s="298"/>
      <c r="F12" s="298"/>
      <c r="G12" s="299"/>
    </row>
    <row r="13" spans="1:82" ht="22.5" customHeight="1" x14ac:dyDescent="0.35">
      <c r="A13" s="33" t="s">
        <v>9</v>
      </c>
      <c r="B13" s="34"/>
      <c r="C13" s="306"/>
      <c r="D13" s="306"/>
      <c r="E13" s="306"/>
      <c r="F13" s="306"/>
      <c r="G13" s="307"/>
    </row>
    <row r="14" spans="1:82" ht="22.5" customHeight="1" x14ac:dyDescent="0.35">
      <c r="A14" s="33" t="s">
        <v>10</v>
      </c>
      <c r="B14" s="34"/>
      <c r="C14" s="298"/>
      <c r="D14" s="298"/>
      <c r="E14" s="298"/>
      <c r="F14" s="298"/>
      <c r="G14" s="299"/>
    </row>
    <row r="15" spans="1:82" ht="22.5" customHeight="1" x14ac:dyDescent="0.35">
      <c r="A15" s="33" t="s">
        <v>11</v>
      </c>
      <c r="B15" s="34"/>
      <c r="C15" s="298"/>
      <c r="D15" s="298"/>
      <c r="E15" s="298"/>
      <c r="F15" s="298"/>
      <c r="G15" s="299"/>
    </row>
    <row r="16" spans="1:82" ht="22.5" customHeight="1" x14ac:dyDescent="0.35">
      <c r="A16" s="33" t="s">
        <v>12</v>
      </c>
      <c r="B16" s="34"/>
      <c r="C16" s="298"/>
      <c r="D16" s="298"/>
      <c r="E16" s="298"/>
      <c r="F16" s="298"/>
      <c r="G16" s="299"/>
    </row>
    <row r="17" spans="1:82" ht="22.5" customHeight="1" x14ac:dyDescent="0.35">
      <c r="A17" s="33" t="s">
        <v>13</v>
      </c>
      <c r="B17" s="34"/>
      <c r="C17" s="298"/>
      <c r="D17" s="298"/>
      <c r="E17" s="298"/>
      <c r="F17" s="298"/>
      <c r="G17" s="299"/>
    </row>
    <row r="18" spans="1:82" ht="22.5" customHeight="1" x14ac:dyDescent="0.35">
      <c r="A18" s="33" t="s">
        <v>14</v>
      </c>
      <c r="B18" s="34"/>
      <c r="C18" s="298"/>
      <c r="D18" s="298"/>
      <c r="E18" s="298"/>
      <c r="F18" s="298"/>
      <c r="G18" s="299"/>
    </row>
    <row r="19" spans="1:82" ht="22.5" customHeight="1" x14ac:dyDescent="0.35">
      <c r="A19" s="33" t="s">
        <v>15</v>
      </c>
      <c r="B19" s="34"/>
      <c r="C19" s="298"/>
      <c r="D19" s="298"/>
      <c r="E19" s="298"/>
      <c r="F19" s="298"/>
      <c r="G19" s="299"/>
    </row>
    <row r="20" spans="1:82" s="38" customFormat="1" ht="22.5" customHeight="1" thickBot="1" x14ac:dyDescent="0.4">
      <c r="A20" s="35" t="s">
        <v>16</v>
      </c>
      <c r="B20" s="36"/>
      <c r="C20" s="285"/>
      <c r="D20" s="286"/>
      <c r="E20" s="286"/>
      <c r="F20" s="286"/>
      <c r="G20" s="287"/>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8" t="s">
        <v>20</v>
      </c>
      <c r="B33" s="289"/>
      <c r="C33" s="292" t="s">
        <v>21</v>
      </c>
      <c r="D33" s="294" t="s">
        <v>22</v>
      </c>
      <c r="E33" s="294" t="s">
        <v>23</v>
      </c>
      <c r="F33" s="294" t="s">
        <v>24</v>
      </c>
      <c r="G33" s="296"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0"/>
      <c r="B34" s="291"/>
      <c r="C34" s="293"/>
      <c r="D34" s="295"/>
      <c r="E34" s="295"/>
      <c r="F34" s="295"/>
      <c r="G34" s="297"/>
    </row>
    <row r="35" spans="1:86" ht="15.75" customHeight="1" x14ac:dyDescent="0.35">
      <c r="A35" s="276" t="s">
        <v>26</v>
      </c>
      <c r="B35" s="277"/>
      <c r="C35" s="52"/>
      <c r="D35" s="51"/>
      <c r="E35" s="51"/>
      <c r="F35" s="51"/>
      <c r="G35" s="53"/>
    </row>
    <row r="36" spans="1:86" ht="15.75" customHeight="1" x14ac:dyDescent="0.35">
      <c r="A36" s="278"/>
      <c r="B36" s="279"/>
      <c r="C36" s="54"/>
      <c r="D36" s="30"/>
      <c r="E36" s="30"/>
      <c r="F36" s="30"/>
      <c r="G36" s="55"/>
    </row>
    <row r="37" spans="1:86" ht="15.75" customHeight="1" thickBot="1" x14ac:dyDescent="0.4">
      <c r="A37" s="280"/>
      <c r="B37" s="281"/>
      <c r="C37" s="56"/>
      <c r="D37" s="38"/>
      <c r="E37" s="38"/>
      <c r="F37" s="38"/>
      <c r="G37" s="57"/>
    </row>
    <row r="38" spans="1:86" ht="16.5" customHeight="1" x14ac:dyDescent="0.35">
      <c r="A38" s="276" t="s">
        <v>27</v>
      </c>
      <c r="B38" s="277"/>
      <c r="C38" s="58"/>
      <c r="D38" s="26"/>
      <c r="E38" s="26"/>
      <c r="F38" s="26"/>
      <c r="G38" s="59"/>
    </row>
    <row r="39" spans="1:86" x14ac:dyDescent="0.35">
      <c r="A39" s="278"/>
      <c r="B39" s="279"/>
      <c r="C39" s="54"/>
      <c r="D39" s="30"/>
      <c r="E39" s="30"/>
      <c r="F39" s="30"/>
      <c r="G39" s="55"/>
    </row>
    <row r="40" spans="1:86" ht="16" thickBot="1" x14ac:dyDescent="0.4">
      <c r="A40" s="280"/>
      <c r="B40" s="281"/>
      <c r="C40" s="56"/>
      <c r="D40" s="38"/>
      <c r="E40" s="38"/>
      <c r="F40" s="38"/>
      <c r="G40" s="57"/>
    </row>
    <row r="41" spans="1:86" ht="16.5" customHeight="1" x14ac:dyDescent="0.35">
      <c r="A41" s="276" t="s">
        <v>28</v>
      </c>
      <c r="B41" s="277"/>
      <c r="C41" s="58"/>
      <c r="D41" s="26"/>
      <c r="E41" s="26"/>
      <c r="F41" s="26"/>
      <c r="G41" s="59"/>
    </row>
    <row r="42" spans="1:86" x14ac:dyDescent="0.35">
      <c r="A42" s="278"/>
      <c r="B42" s="279"/>
      <c r="C42" s="54"/>
      <c r="D42" s="30"/>
      <c r="E42" s="30"/>
      <c r="F42" s="30"/>
      <c r="G42" s="55"/>
    </row>
    <row r="43" spans="1:86" ht="16" thickBot="1" x14ac:dyDescent="0.4">
      <c r="A43" s="280"/>
      <c r="B43" s="281"/>
      <c r="C43" s="56"/>
      <c r="D43" s="38"/>
      <c r="E43" s="38"/>
      <c r="F43" s="38"/>
      <c r="G43" s="57"/>
    </row>
    <row r="44" spans="1:86" ht="16.5" customHeight="1" x14ac:dyDescent="0.35">
      <c r="A44" s="276" t="s">
        <v>29</v>
      </c>
      <c r="B44" s="277"/>
      <c r="C44" s="58"/>
      <c r="D44" s="26"/>
      <c r="E44" s="26"/>
      <c r="F44" s="26"/>
      <c r="G44" s="59"/>
    </row>
    <row r="45" spans="1:86" x14ac:dyDescent="0.35">
      <c r="A45" s="278"/>
      <c r="B45" s="279"/>
      <c r="C45" s="54"/>
      <c r="D45" s="30"/>
      <c r="E45" s="30"/>
      <c r="F45" s="30"/>
      <c r="G45" s="55"/>
    </row>
    <row r="46" spans="1:86" ht="16" thickBot="1" x14ac:dyDescent="0.4">
      <c r="A46" s="280"/>
      <c r="B46" s="281"/>
      <c r="C46" s="60"/>
      <c r="D46" s="61"/>
      <c r="E46" s="61"/>
      <c r="F46" s="61"/>
      <c r="G46" s="62"/>
      <c r="CD46" s="41"/>
      <c r="CE46" s="42"/>
      <c r="CF46" s="42"/>
      <c r="CG46" s="42"/>
      <c r="CH46" s="42"/>
    </row>
    <row r="47" spans="1:86" x14ac:dyDescent="0.35">
      <c r="A47" s="276" t="s">
        <v>30</v>
      </c>
      <c r="B47" s="277"/>
      <c r="C47" s="52"/>
      <c r="D47" s="51"/>
      <c r="E47" s="51"/>
      <c r="F47" s="51"/>
      <c r="G47" s="53"/>
      <c r="CD47" s="20"/>
      <c r="CE47" s="20"/>
      <c r="CF47" s="20"/>
      <c r="CG47" s="20"/>
      <c r="CH47" s="20"/>
    </row>
    <row r="48" spans="1:86" x14ac:dyDescent="0.35">
      <c r="A48" s="278"/>
      <c r="B48" s="279"/>
      <c r="C48" s="54"/>
      <c r="D48" s="30"/>
      <c r="E48" s="30"/>
      <c r="F48" s="30"/>
      <c r="G48" s="55"/>
      <c r="CD48" s="20"/>
      <c r="CE48" s="20"/>
      <c r="CF48" s="20"/>
      <c r="CG48" s="20"/>
      <c r="CH48" s="20"/>
    </row>
    <row r="49" spans="1:86" ht="16" thickBot="1" x14ac:dyDescent="0.4">
      <c r="A49" s="280"/>
      <c r="B49" s="281"/>
      <c r="C49" s="56"/>
      <c r="D49" s="38"/>
      <c r="E49" s="38"/>
      <c r="F49" s="38"/>
      <c r="G49" s="57"/>
      <c r="CD49" s="20"/>
      <c r="CE49" s="20"/>
      <c r="CF49" s="20"/>
      <c r="CG49" s="20"/>
      <c r="CH49" s="20"/>
    </row>
    <row r="50" spans="1:86" ht="24.75" customHeight="1" thickBot="1" x14ac:dyDescent="0.4">
      <c r="A50" s="282" t="s">
        <v>31</v>
      </c>
      <c r="B50" s="283"/>
      <c r="C50" s="283"/>
      <c r="D50" s="283"/>
      <c r="E50" s="283"/>
      <c r="F50" s="283"/>
      <c r="G50" s="284"/>
      <c r="CD50" s="20"/>
      <c r="CE50" s="20"/>
      <c r="CF50" s="20"/>
      <c r="CG50" s="20"/>
      <c r="CH50" s="20"/>
    </row>
    <row r="51" spans="1:86" x14ac:dyDescent="0.35">
      <c r="A51" s="276" t="s">
        <v>32</v>
      </c>
      <c r="B51" s="277"/>
      <c r="C51" s="58"/>
      <c r="D51" s="26"/>
      <c r="E51" s="26"/>
      <c r="F51" s="26"/>
      <c r="G51" s="59"/>
      <c r="CD51" s="20"/>
      <c r="CE51" s="20"/>
      <c r="CF51" s="20"/>
      <c r="CG51" s="20"/>
      <c r="CH51" s="20"/>
    </row>
    <row r="52" spans="1:86" x14ac:dyDescent="0.35">
      <c r="A52" s="278"/>
      <c r="B52" s="279"/>
      <c r="C52" s="54"/>
      <c r="D52" s="30"/>
      <c r="E52" s="30"/>
      <c r="F52" s="30"/>
      <c r="G52" s="55"/>
      <c r="CD52" s="20"/>
      <c r="CE52" s="20"/>
      <c r="CF52" s="20"/>
      <c r="CG52" s="20"/>
      <c r="CH52" s="20"/>
    </row>
    <row r="53" spans="1:86" ht="16" thickBot="1" x14ac:dyDescent="0.4">
      <c r="A53" s="280"/>
      <c r="B53" s="281"/>
      <c r="C53" s="56"/>
      <c r="D53" s="38"/>
      <c r="E53" s="38"/>
      <c r="F53" s="38"/>
      <c r="G53" s="57"/>
      <c r="CD53" s="20"/>
      <c r="CE53" s="20"/>
      <c r="CF53" s="20"/>
      <c r="CG53" s="20"/>
      <c r="CH53" s="20"/>
    </row>
    <row r="54" spans="1:86" x14ac:dyDescent="0.35">
      <c r="A54" s="276" t="s">
        <v>33</v>
      </c>
      <c r="B54" s="277"/>
      <c r="C54" s="58"/>
      <c r="D54" s="26"/>
      <c r="E54" s="26"/>
      <c r="F54" s="26"/>
      <c r="G54" s="59"/>
      <c r="CD54" s="20"/>
      <c r="CE54" s="20"/>
      <c r="CF54" s="20"/>
      <c r="CG54" s="20"/>
      <c r="CH54" s="20"/>
    </row>
    <row r="55" spans="1:86" x14ac:dyDescent="0.35">
      <c r="A55" s="278"/>
      <c r="B55" s="279"/>
      <c r="C55" s="54"/>
      <c r="D55" s="30"/>
      <c r="E55" s="30"/>
      <c r="F55" s="30"/>
      <c r="G55" s="55"/>
      <c r="CD55" s="20"/>
      <c r="CE55" s="20"/>
      <c r="CF55" s="20"/>
      <c r="CG55" s="20"/>
      <c r="CH55" s="20"/>
    </row>
    <row r="56" spans="1:86" ht="16" thickBot="1" x14ac:dyDescent="0.4">
      <c r="A56" s="280"/>
      <c r="B56" s="281"/>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5" t="s">
        <v>0</v>
      </c>
      <c r="F60" s="275"/>
      <c r="G60" s="275"/>
      <c r="CD60" s="20"/>
      <c r="CE60" s="20"/>
      <c r="CF60" s="20"/>
      <c r="CG60" s="20"/>
      <c r="CH60" s="20"/>
    </row>
    <row r="61" spans="1:86" ht="54" customHeight="1" x14ac:dyDescent="0.35">
      <c r="A61" s="1" t="s">
        <v>1</v>
      </c>
      <c r="B61" s="20"/>
      <c r="C61" s="10"/>
      <c r="D61" s="10"/>
      <c r="E61" s="275"/>
      <c r="F61" s="275"/>
      <c r="G61" s="275"/>
      <c r="CD61" s="20"/>
      <c r="CE61" s="20"/>
      <c r="CF61" s="20"/>
      <c r="CG61" s="20"/>
      <c r="CH61" s="20"/>
    </row>
    <row r="62" spans="1:86" x14ac:dyDescent="0.35">
      <c r="A62" s="3"/>
      <c r="B62" s="20"/>
      <c r="C62" s="10"/>
      <c r="D62" s="10"/>
      <c r="E62" s="275"/>
      <c r="F62" s="275"/>
      <c r="G62" s="275"/>
      <c r="CD62" s="20"/>
      <c r="CE62" s="20"/>
      <c r="CF62" s="20"/>
      <c r="CG62" s="20"/>
      <c r="CH62" s="20"/>
    </row>
    <row r="63" spans="1:86" x14ac:dyDescent="0.35">
      <c r="A63" s="3"/>
      <c r="B63" s="20"/>
      <c r="C63" s="10"/>
      <c r="D63" s="10"/>
      <c r="E63" s="275"/>
      <c r="F63" s="275"/>
      <c r="G63" s="275"/>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topLeftCell="A88" zoomScale="80" zoomScaleNormal="100" zoomScaleSheetLayoutView="80" workbookViewId="0">
      <selection activeCell="A99" sqref="A99:XFD119"/>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0" t="s">
        <v>101</v>
      </c>
      <c r="B1" s="300"/>
    </row>
    <row r="2" spans="1:17" s="7" customFormat="1" ht="78" customHeight="1" x14ac:dyDescent="0.35">
      <c r="A2" s="308" t="s">
        <v>370</v>
      </c>
      <c r="B2" s="308"/>
      <c r="C2" s="6"/>
      <c r="D2" s="6"/>
      <c r="E2" s="6"/>
      <c r="F2" s="6"/>
    </row>
    <row r="3" spans="1:17" s="7" customFormat="1" ht="51.75" customHeight="1" x14ac:dyDescent="0.35">
      <c r="A3" s="126" t="str">
        <f>'Annexe 2 Prix 4G 5G'!A4</f>
        <v>LOT N°20 (département n°83)</v>
      </c>
      <c r="B3" s="15"/>
      <c r="C3" s="6"/>
      <c r="D3" s="6"/>
      <c r="E3" s="6"/>
      <c r="F3" s="6"/>
    </row>
    <row r="4" spans="1:17" s="7" customFormat="1" ht="30" customHeight="1" x14ac:dyDescent="0.35">
      <c r="A4" s="314" t="s">
        <v>371</v>
      </c>
      <c r="B4" s="315"/>
      <c r="C4" s="2"/>
      <c r="D4" s="2"/>
      <c r="F4" s="8"/>
      <c r="G4" s="8"/>
      <c r="H4" s="8"/>
      <c r="I4" s="8"/>
      <c r="J4" s="8"/>
      <c r="K4" s="8"/>
      <c r="L4" s="8"/>
      <c r="M4" s="8"/>
      <c r="N4" s="8"/>
      <c r="O4" s="8"/>
      <c r="P4" s="8"/>
      <c r="Q4" s="8"/>
    </row>
    <row r="5" spans="1:17" s="7" customFormat="1" ht="15.65" customHeight="1" x14ac:dyDescent="0.35">
      <c r="A5" s="314" t="s">
        <v>372</v>
      </c>
      <c r="B5" s="315"/>
      <c r="C5" s="2"/>
      <c r="D5" s="2"/>
      <c r="F5" s="8"/>
      <c r="G5" s="8"/>
      <c r="H5" s="8"/>
      <c r="I5" s="8"/>
      <c r="J5" s="8"/>
      <c r="K5" s="8"/>
      <c r="L5" s="8"/>
      <c r="M5" s="8"/>
      <c r="N5" s="8"/>
      <c r="O5" s="8"/>
      <c r="P5" s="8"/>
      <c r="Q5" s="8"/>
    </row>
    <row r="6" spans="1:17" ht="60" customHeight="1" x14ac:dyDescent="0.35">
      <c r="A6" s="173" t="s">
        <v>373</v>
      </c>
      <c r="B6" s="174"/>
    </row>
    <row r="7" spans="1:17" ht="79.5" customHeight="1" x14ac:dyDescent="0.35">
      <c r="A7" s="175" t="s">
        <v>126</v>
      </c>
      <c r="B7" s="176"/>
    </row>
    <row r="8" spans="1:17" ht="15.65" customHeight="1" x14ac:dyDescent="0.35">
      <c r="A8" s="316" t="s">
        <v>374</v>
      </c>
      <c r="B8" s="317"/>
    </row>
    <row r="9" spans="1:17" ht="33.75" customHeight="1" x14ac:dyDescent="0.35">
      <c r="A9" s="318" t="s">
        <v>375</v>
      </c>
      <c r="B9" s="319"/>
    </row>
    <row r="10" spans="1:17" ht="56.5" customHeight="1" x14ac:dyDescent="0.35">
      <c r="A10" s="311" t="s">
        <v>376</v>
      </c>
      <c r="B10" s="313"/>
    </row>
    <row r="11" spans="1:17" ht="15.65" customHeight="1" x14ac:dyDescent="0.35">
      <c r="A11" s="311" t="s">
        <v>377</v>
      </c>
      <c r="B11" s="313"/>
    </row>
    <row r="12" spans="1:17" ht="30" customHeight="1" x14ac:dyDescent="0.35">
      <c r="A12" s="311"/>
      <c r="B12" s="313"/>
    </row>
    <row r="13" spans="1:17" ht="30" customHeight="1" x14ac:dyDescent="0.35">
      <c r="A13" s="311" t="s">
        <v>378</v>
      </c>
      <c r="B13" s="313"/>
    </row>
    <row r="14" spans="1:17" ht="15.5" customHeight="1" x14ac:dyDescent="0.35">
      <c r="A14" s="177"/>
      <c r="B14" s="178"/>
    </row>
    <row r="15" spans="1:17" ht="24" customHeight="1" x14ac:dyDescent="0.35">
      <c r="A15" s="311" t="s">
        <v>379</v>
      </c>
      <c r="B15" s="313"/>
    </row>
    <row r="16" spans="1:17" ht="24" customHeight="1" x14ac:dyDescent="0.35">
      <c r="A16" s="323"/>
      <c r="B16" s="324"/>
    </row>
    <row r="17" spans="1:2" ht="15.65" customHeight="1" x14ac:dyDescent="0.35">
      <c r="A17" s="311" t="s">
        <v>380</v>
      </c>
      <c r="B17" s="313"/>
    </row>
    <row r="18" spans="1:2" ht="33.75" customHeight="1" x14ac:dyDescent="0.35">
      <c r="A18" s="323"/>
      <c r="B18" s="324"/>
    </row>
    <row r="19" spans="1:2" ht="33.75" customHeight="1" x14ac:dyDescent="0.35">
      <c r="A19" s="320" t="s">
        <v>381</v>
      </c>
      <c r="B19" s="318"/>
    </row>
    <row r="20" spans="1:2" ht="15.65" customHeight="1" x14ac:dyDescent="0.35">
      <c r="A20" s="325"/>
      <c r="B20" s="326"/>
    </row>
    <row r="21" spans="1:2" ht="28.5" customHeight="1" x14ac:dyDescent="0.35">
      <c r="A21" s="327"/>
      <c r="B21" s="328"/>
    </row>
    <row r="22" spans="1:2" ht="28.5" customHeight="1" x14ac:dyDescent="0.35">
      <c r="A22" s="311" t="s">
        <v>382</v>
      </c>
      <c r="B22" s="313"/>
    </row>
    <row r="23" spans="1:2" ht="18" x14ac:dyDescent="0.35">
      <c r="A23" s="329"/>
      <c r="B23" s="329"/>
    </row>
    <row r="24" spans="1:2" ht="30" customHeight="1" x14ac:dyDescent="0.35">
      <c r="A24" s="330" t="s">
        <v>383</v>
      </c>
      <c r="B24" s="311"/>
    </row>
    <row r="25" spans="1:2" ht="30" customHeight="1" x14ac:dyDescent="0.35">
      <c r="A25" s="323"/>
      <c r="B25" s="324"/>
    </row>
    <row r="26" spans="1:2" ht="18" x14ac:dyDescent="0.35">
      <c r="A26" s="311" t="s">
        <v>384</v>
      </c>
      <c r="B26" s="312"/>
    </row>
    <row r="27" spans="1:2" ht="30.75" customHeight="1" x14ac:dyDescent="0.35">
      <c r="A27" s="331"/>
      <c r="B27" s="332"/>
    </row>
    <row r="28" spans="1:2" ht="81" customHeight="1" x14ac:dyDescent="0.35">
      <c r="A28" s="311" t="s">
        <v>385</v>
      </c>
      <c r="B28" s="312"/>
    </row>
    <row r="29" spans="1:2" ht="15.65" customHeight="1" x14ac:dyDescent="0.35">
      <c r="A29" s="309"/>
      <c r="B29" s="310"/>
    </row>
    <row r="30" spans="1:2" ht="31.5" customHeight="1" x14ac:dyDescent="0.35">
      <c r="A30" s="320" t="s">
        <v>386</v>
      </c>
      <c r="B30" s="318"/>
    </row>
    <row r="31" spans="1:2" ht="31.5" customHeight="1" x14ac:dyDescent="0.35">
      <c r="A31" s="309"/>
      <c r="B31" s="310"/>
    </row>
    <row r="32" spans="1:2" ht="18" x14ac:dyDescent="0.35">
      <c r="A32" s="311" t="s">
        <v>387</v>
      </c>
      <c r="B32" s="312"/>
    </row>
    <row r="33" spans="1:5" ht="15.5" customHeight="1" x14ac:dyDescent="0.35">
      <c r="A33" s="331"/>
      <c r="B33" s="333"/>
    </row>
    <row r="34" spans="1:5" ht="56.15" customHeight="1" x14ac:dyDescent="0.35">
      <c r="A34" s="311" t="s">
        <v>388</v>
      </c>
      <c r="B34" s="312"/>
      <c r="C34" s="3"/>
      <c r="D34" s="3"/>
      <c r="E34" s="3"/>
    </row>
    <row r="35" spans="1:5" ht="18" x14ac:dyDescent="0.35">
      <c r="A35" s="311" t="s">
        <v>389</v>
      </c>
      <c r="B35" s="312"/>
      <c r="C35" s="3"/>
      <c r="D35" s="3"/>
      <c r="E35" s="3"/>
    </row>
    <row r="36" spans="1:5" ht="18" x14ac:dyDescent="0.35">
      <c r="A36" s="311" t="s">
        <v>390</v>
      </c>
      <c r="B36" s="313"/>
      <c r="C36" s="3"/>
      <c r="D36" s="3"/>
      <c r="E36" s="3"/>
    </row>
    <row r="37" spans="1:5" ht="15.5" customHeight="1" x14ac:dyDescent="0.35">
      <c r="A37" s="331"/>
      <c r="B37" s="333"/>
      <c r="C37" s="3"/>
      <c r="D37" s="3"/>
      <c r="E37" s="3"/>
    </row>
    <row r="38" spans="1:5" ht="17.5" x14ac:dyDescent="0.35">
      <c r="A38" s="320" t="s">
        <v>391</v>
      </c>
      <c r="B38" s="318"/>
    </row>
    <row r="39" spans="1:5" ht="17.5" x14ac:dyDescent="0.35">
      <c r="A39" s="321"/>
      <c r="B39" s="322"/>
    </row>
    <row r="40" spans="1:5" ht="15.5" customHeight="1" x14ac:dyDescent="0.35">
      <c r="A40" s="311" t="s">
        <v>392</v>
      </c>
      <c r="B40" s="312"/>
    </row>
    <row r="41" spans="1:5" ht="18" x14ac:dyDescent="0.35">
      <c r="A41" s="334"/>
      <c r="B41" s="335"/>
    </row>
    <row r="42" spans="1:5" ht="17.5" x14ac:dyDescent="0.35">
      <c r="A42" s="318" t="s">
        <v>393</v>
      </c>
      <c r="B42" s="336"/>
    </row>
    <row r="43" spans="1:5" ht="15.5" customHeight="1" x14ac:dyDescent="0.35">
      <c r="A43" s="309"/>
      <c r="B43" s="310"/>
    </row>
    <row r="44" spans="1:5" ht="18" x14ac:dyDescent="0.35">
      <c r="A44" s="311" t="s">
        <v>394</v>
      </c>
      <c r="B44" s="312"/>
    </row>
    <row r="45" spans="1:5" ht="18" x14ac:dyDescent="0.35">
      <c r="A45" s="309"/>
      <c r="B45" s="310"/>
    </row>
    <row r="46" spans="1:5" ht="15.5" customHeight="1" x14ac:dyDescent="0.35">
      <c r="A46" s="318" t="s">
        <v>395</v>
      </c>
      <c r="B46" s="319"/>
    </row>
    <row r="47" spans="1:5" ht="18" x14ac:dyDescent="0.35">
      <c r="A47" s="179"/>
      <c r="B47" s="179"/>
    </row>
    <row r="48" spans="1:5" ht="18" x14ac:dyDescent="0.35">
      <c r="A48" s="313" t="s">
        <v>396</v>
      </c>
      <c r="B48" s="313"/>
    </row>
    <row r="49" spans="1:2" ht="15.5" customHeight="1" x14ac:dyDescent="0.35">
      <c r="A49" s="178"/>
      <c r="B49" s="178"/>
    </row>
    <row r="50" spans="1:2" ht="17.5" x14ac:dyDescent="0.35">
      <c r="A50" s="342" t="s">
        <v>397</v>
      </c>
      <c r="B50" s="343"/>
    </row>
    <row r="51" spans="1:2" ht="15.5" customHeight="1" x14ac:dyDescent="0.35">
      <c r="A51" s="180"/>
      <c r="B51" s="180"/>
    </row>
    <row r="52" spans="1:2" ht="17.5" x14ac:dyDescent="0.35">
      <c r="A52" s="343" t="s">
        <v>398</v>
      </c>
      <c r="B52" s="343"/>
    </row>
    <row r="53" spans="1:2" ht="49.75" customHeight="1" x14ac:dyDescent="0.35">
      <c r="A53" s="180"/>
      <c r="B53" s="180"/>
    </row>
    <row r="54" spans="1:2" ht="17.5" x14ac:dyDescent="0.35">
      <c r="A54" s="341" t="s">
        <v>399</v>
      </c>
      <c r="B54" s="341"/>
    </row>
    <row r="55" spans="1:2" ht="17.5" x14ac:dyDescent="0.35">
      <c r="A55" s="337" t="s">
        <v>400</v>
      </c>
      <c r="B55" s="338"/>
    </row>
    <row r="56" spans="1:2" ht="18" x14ac:dyDescent="0.35">
      <c r="A56" s="339"/>
      <c r="B56" s="339"/>
    </row>
    <row r="57" spans="1:2" ht="74.5" customHeight="1" x14ac:dyDescent="0.35">
      <c r="A57" s="337" t="s">
        <v>401</v>
      </c>
      <c r="B57" s="338"/>
    </row>
    <row r="58" spans="1:2" ht="18" x14ac:dyDescent="0.35">
      <c r="A58" s="339"/>
      <c r="B58" s="339"/>
    </row>
    <row r="59" spans="1:2" ht="17.5" x14ac:dyDescent="0.35">
      <c r="A59" s="337" t="s">
        <v>402</v>
      </c>
      <c r="B59" s="338"/>
    </row>
    <row r="60" spans="1:2" ht="18" x14ac:dyDescent="0.35">
      <c r="A60" s="339"/>
      <c r="B60" s="339"/>
    </row>
    <row r="61" spans="1:2" ht="17.5" x14ac:dyDescent="0.35">
      <c r="A61" s="340"/>
      <c r="B61" s="340"/>
    </row>
    <row r="62" spans="1:2" ht="17.5" x14ac:dyDescent="0.35">
      <c r="A62" s="344" t="s">
        <v>403</v>
      </c>
      <c r="B62" s="345"/>
    </row>
    <row r="63" spans="1:2" ht="17.5" x14ac:dyDescent="0.35">
      <c r="A63" s="346" t="s">
        <v>404</v>
      </c>
      <c r="B63" s="346"/>
    </row>
    <row r="64" spans="1:2" x14ac:dyDescent="0.35">
      <c r="A64" s="325"/>
      <c r="B64" s="347"/>
    </row>
    <row r="65" spans="1:2" x14ac:dyDescent="0.35">
      <c r="A65" s="327"/>
      <c r="B65" s="348"/>
    </row>
    <row r="66" spans="1:2" ht="17.5" x14ac:dyDescent="0.35">
      <c r="A66" s="346" t="s">
        <v>405</v>
      </c>
      <c r="B66" s="346"/>
    </row>
    <row r="67" spans="1:2" x14ac:dyDescent="0.35">
      <c r="A67" s="325"/>
      <c r="B67" s="347"/>
    </row>
    <row r="68" spans="1:2" x14ac:dyDescent="0.35">
      <c r="A68" s="327"/>
      <c r="B68" s="348"/>
    </row>
    <row r="69" spans="1:2" ht="17.5" x14ac:dyDescent="0.35">
      <c r="A69" s="346" t="s">
        <v>406</v>
      </c>
      <c r="B69" s="346"/>
    </row>
    <row r="70" spans="1:2" x14ac:dyDescent="0.35">
      <c r="A70" s="325"/>
      <c r="B70" s="347"/>
    </row>
    <row r="71" spans="1:2" x14ac:dyDescent="0.35">
      <c r="A71" s="327"/>
      <c r="B71" s="348"/>
    </row>
    <row r="72" spans="1:2" ht="17.5" x14ac:dyDescent="0.35">
      <c r="A72" s="349" t="s">
        <v>407</v>
      </c>
      <c r="B72" s="349"/>
    </row>
    <row r="73" spans="1:2" x14ac:dyDescent="0.35">
      <c r="A73" s="325"/>
      <c r="B73" s="347"/>
    </row>
    <row r="74" spans="1:2" x14ac:dyDescent="0.35">
      <c r="A74" s="327"/>
      <c r="B74" s="348"/>
    </row>
    <row r="75" spans="1:2" ht="17.5" x14ac:dyDescent="0.35">
      <c r="A75" s="346" t="s">
        <v>408</v>
      </c>
      <c r="B75" s="346"/>
    </row>
    <row r="76" spans="1:2" x14ac:dyDescent="0.35">
      <c r="A76" s="325"/>
      <c r="B76" s="347"/>
    </row>
    <row r="77" spans="1:2" x14ac:dyDescent="0.35">
      <c r="A77" s="327"/>
      <c r="B77" s="348"/>
    </row>
    <row r="78" spans="1:2" ht="17.5" x14ac:dyDescent="0.35">
      <c r="A78" s="346" t="s">
        <v>409</v>
      </c>
      <c r="B78" s="346"/>
    </row>
    <row r="79" spans="1:2" ht="18" x14ac:dyDescent="0.35">
      <c r="A79" s="333"/>
      <c r="B79" s="324"/>
    </row>
    <row r="80" spans="1:2" ht="17.5" x14ac:dyDescent="0.35">
      <c r="A80" s="322" t="s">
        <v>35</v>
      </c>
      <c r="B80" s="322"/>
    </row>
    <row r="81" spans="1:2" ht="17.5" x14ac:dyDescent="0.35">
      <c r="A81" s="340"/>
      <c r="B81" s="340"/>
    </row>
    <row r="82" spans="1:2" ht="17.5" x14ac:dyDescent="0.35">
      <c r="A82" s="350" t="s">
        <v>410</v>
      </c>
      <c r="B82" s="351"/>
    </row>
    <row r="83" spans="1:2" ht="17.5" x14ac:dyDescent="0.35">
      <c r="A83" s="352"/>
      <c r="B83" s="352"/>
    </row>
    <row r="84" spans="1:2" ht="17.5" x14ac:dyDescent="0.35">
      <c r="A84" s="181"/>
      <c r="B84" s="181"/>
    </row>
    <row r="85" spans="1:2" ht="17.5" x14ac:dyDescent="0.35">
      <c r="A85" s="353" t="s">
        <v>411</v>
      </c>
      <c r="B85" s="353"/>
    </row>
    <row r="86" spans="1:2" ht="35" x14ac:dyDescent="0.35">
      <c r="A86" s="182" t="s">
        <v>412</v>
      </c>
      <c r="B86" s="183" t="s">
        <v>127</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413</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70F19E70-15F2-4667-A9AD-66EA6A65F446}"/>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2025-10-27T09:02:10Z</dcterms:modified>
</cp:coreProperties>
</file>